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240" windowHeight="13140" firstSheet="20" activeTab="24"/>
  </bookViews>
  <sheets>
    <sheet name="06012020 a 10012020" sheetId="3" r:id="rId1"/>
    <sheet name="13012020 a 21012020" sheetId="1" r:id="rId2"/>
    <sheet name="22012020 a 28012020" sheetId="2" r:id="rId3"/>
    <sheet name="29012020 à 04022020" sheetId="4" r:id="rId4"/>
    <sheet name="05022020 à 11022020" sheetId="6" r:id="rId5"/>
    <sheet name="12022020 à 18022020" sheetId="7" r:id="rId6"/>
    <sheet name="19022020 à 26022020" sheetId="8" r:id="rId7"/>
    <sheet name="27022020 à 04032020" sheetId="9" r:id="rId8"/>
    <sheet name="Plan2" sheetId="10" r:id="rId9"/>
    <sheet name="05032020 à 10032020" sheetId="11" r:id="rId10"/>
    <sheet name="Mercia 05032020 à 10032020" sheetId="12" r:id="rId11"/>
    <sheet name="11032020 a 17032020" sheetId="13" r:id="rId12"/>
    <sheet name="18032020 a 17042020" sheetId="14" r:id="rId13"/>
    <sheet name="18042020 A 24042020" sheetId="15" r:id="rId14"/>
    <sheet name="25042020 A 30042020" sheetId="16" r:id="rId15"/>
    <sheet name="Planilha1" sheetId="17" r:id="rId16"/>
    <sheet name="Planilha2" sheetId="18" r:id="rId17"/>
    <sheet name="Planilha3" sheetId="19" r:id="rId18"/>
    <sheet name="18052020 a 22052020" sheetId="20" r:id="rId19"/>
    <sheet name="23052020 a 29052020" sheetId="21" r:id="rId20"/>
    <sheet name="30052020 à 06062020" sheetId="22" r:id="rId21"/>
    <sheet name="08062020 à 13062020" sheetId="23" r:id="rId22"/>
    <sheet name="Mércia" sheetId="24" r:id="rId23"/>
    <sheet name="15062020 à 20062020" sheetId="26" r:id="rId24"/>
    <sheet name="19062020 à 27062020" sheetId="29" r:id="rId25"/>
    <sheet name="MÉRCIA 19062020 À 26062020" sheetId="28" r:id="rId2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5" i="29"/>
  <c r="E40"/>
  <c r="G21"/>
  <c r="G40"/>
  <c r="G35"/>
  <c r="G31"/>
  <c r="B25" i="28" l="1"/>
  <c r="B74" i="26"/>
  <c r="B75" s="1"/>
  <c r="G50"/>
  <c r="G71"/>
  <c r="B73"/>
  <c r="E50"/>
  <c r="G70"/>
  <c r="E70"/>
  <c r="D50" i="24"/>
  <c r="D49"/>
  <c r="C51"/>
  <c r="C50"/>
  <c r="C49"/>
  <c r="F46"/>
  <c r="B66" i="23"/>
  <c r="B65"/>
  <c r="H59"/>
  <c r="G59"/>
  <c r="E59"/>
  <c r="H44"/>
  <c r="B64"/>
  <c r="B93" i="22"/>
  <c r="B92"/>
  <c r="B91"/>
  <c r="B90"/>
  <c r="D51" i="24" l="1"/>
  <c r="G87" i="22"/>
  <c r="H87"/>
  <c r="E87"/>
  <c r="G55"/>
  <c r="B58" i="21"/>
  <c r="E55" l="1"/>
  <c r="H55" s="1"/>
  <c r="B59" s="1"/>
  <c r="B60" s="1"/>
  <c r="G55"/>
  <c r="B79" i="20" l="1"/>
  <c r="G74"/>
  <c r="E74"/>
  <c r="H74" s="1"/>
  <c r="B81" i="19" l="1"/>
  <c r="G75" l="1"/>
  <c r="E75"/>
  <c r="H75" s="1"/>
  <c r="B54" i="18" l="1"/>
  <c r="E49"/>
  <c r="H49" s="1"/>
  <c r="G49"/>
  <c r="B44" i="17"/>
  <c r="G39"/>
  <c r="E39"/>
  <c r="H39" s="1"/>
  <c r="E38" i="16" l="1"/>
  <c r="H38" s="1"/>
  <c r="B43"/>
  <c r="E32" i="15" l="1"/>
  <c r="G32"/>
  <c r="B37"/>
  <c r="B79" i="14" l="1"/>
  <c r="E74"/>
  <c r="H74" s="1"/>
  <c r="G74"/>
  <c r="B114" i="13"/>
  <c r="G108"/>
  <c r="E108"/>
  <c r="H108" s="1"/>
  <c r="E90" i="11"/>
  <c r="H90" s="1"/>
  <c r="G90"/>
  <c r="C56" i="12"/>
  <c r="B70"/>
  <c r="C94" i="11"/>
  <c r="C97" s="1"/>
  <c r="H56"/>
  <c r="D56" i="12" s="1"/>
  <c r="J59" i="10"/>
  <c r="J62" s="1"/>
  <c r="H57"/>
  <c r="C92" i="9"/>
  <c r="C95" s="1"/>
  <c r="H57"/>
  <c r="E82"/>
  <c r="E81"/>
  <c r="E79"/>
  <c r="E76"/>
  <c r="B59" i="8"/>
  <c r="B62" s="1"/>
  <c r="E56"/>
  <c r="H56" s="1"/>
  <c r="E48"/>
  <c r="B97" i="7"/>
  <c r="B100" s="1"/>
  <c r="H94"/>
  <c r="C135" i="6"/>
  <c r="E127"/>
  <c r="H127" s="1"/>
  <c r="B149" i="4"/>
  <c r="H89"/>
  <c r="B146"/>
  <c r="G143"/>
  <c r="E140"/>
  <c r="E106"/>
  <c r="E99"/>
  <c r="E98" i="3"/>
  <c r="H98" s="1"/>
  <c r="G98"/>
  <c r="B103"/>
  <c r="H74" i="2"/>
  <c r="B132" s="1"/>
  <c r="E126"/>
  <c r="B130"/>
  <c r="E89" i="9" l="1"/>
  <c r="H89" s="1"/>
  <c r="E143" i="4"/>
  <c r="H143" s="1"/>
  <c r="B68" i="12"/>
  <c r="B71" s="1"/>
  <c r="B133" i="2"/>
  <c r="B212" i="1"/>
  <c r="G206"/>
  <c r="E206"/>
  <c r="H206" s="1"/>
</calcChain>
</file>

<file path=xl/sharedStrings.xml><?xml version="1.0" encoding="utf-8"?>
<sst xmlns="http://schemas.openxmlformats.org/spreadsheetml/2006/main" count="8251" uniqueCount="2521">
  <si>
    <t>PRESTAÇÃO DE CONTAS</t>
  </si>
  <si>
    <r>
      <t>Data:</t>
    </r>
    <r>
      <rPr>
        <sz val="8"/>
        <color rgb="FF000000"/>
        <rFont val="Arial"/>
        <family val="2"/>
      </rPr>
      <t> 22/01/2020</t>
    </r>
  </si>
  <si>
    <r>
      <t>Hora:</t>
    </r>
    <r>
      <rPr>
        <sz val="8"/>
        <color rgb="FF000000"/>
        <rFont val="Arial"/>
        <family val="2"/>
      </rPr>
      <t> 07:36:22</t>
    </r>
  </si>
  <si>
    <r>
      <t>Usuario:</t>
    </r>
    <r>
      <rPr>
        <sz val="8"/>
        <color rgb="FF000000"/>
        <rFont val="Arial"/>
        <family val="2"/>
      </rPr>
      <t> luciana silveira</t>
    </r>
  </si>
  <si>
    <t>Informações do Relatório</t>
  </si>
  <si>
    <t>Data Inicial: </t>
  </si>
  <si>
    <t>Data Final: </t>
  </si>
  <si>
    <t>Cliente: </t>
  </si>
  <si>
    <t>IMAGEM FORMATURAS</t>
  </si>
  <si>
    <t>Forma: </t>
  </si>
  <si>
    <t>RECEBIMENTOS INTERCRED</t>
  </si>
  <si>
    <t>ALUNO</t>
  </si>
  <si>
    <t>DEVEDOR</t>
  </si>
  <si>
    <t>TURMA</t>
  </si>
  <si>
    <t>VENCIMENTO</t>
  </si>
  <si>
    <t>VALOR</t>
  </si>
  <si>
    <t>DATA PG</t>
  </si>
  <si>
    <t>VALOR PG</t>
  </si>
  <si>
    <t>INTERCRED</t>
  </si>
  <si>
    <t>DESCRIÇÃO</t>
  </si>
  <si>
    <t>FORMA</t>
  </si>
  <si>
    <t>Agile VENDA N?? 0000010607 (BOLETO)16/45</t>
  </si>
  <si>
    <t>ALANA MILLA VIEIRA DA SILVA</t>
  </si>
  <si>
    <t>EDUCAÇÃO FISICA 2021.1 UERN 032/2018</t>
  </si>
  <si>
    <t>5,97 (8,00%)</t>
  </si>
  <si>
    <t>DINHEIRO</t>
  </si>
  <si>
    <t>CONTRATO 25 PARCELA 9/47</t>
  </si>
  <si>
    <t>ALINE FABRICIA FREITAS ALMEIDA</t>
  </si>
  <si>
    <t>FISIOTERAPIA 2022.2 UNP (009/2019) (EMANUELE)</t>
  </si>
  <si>
    <t>10,91 (8,00%)</t>
  </si>
  <si>
    <t>TRANSFERÊNCIA BANCÁRIA</t>
  </si>
  <si>
    <t>CONTRATO 455 PARCELA 3/42</t>
  </si>
  <si>
    <t>AMANDA DE AZEVEDO BORGES</t>
  </si>
  <si>
    <t>FISIOTERAPIA 2022.2 FACULDADE CATÓLICA 028/2019</t>
  </si>
  <si>
    <t>5,56 (8,00%)</t>
  </si>
  <si>
    <t>Agile VENDA N?? 0000006924 (BOLETO)38/42</t>
  </si>
  <si>
    <t>ANA CAROLINE SILVA BARBOSA</t>
  </si>
  <si>
    <t>DIREITO 2019.2 UNP (035/2016) - (KAROL)</t>
  </si>
  <si>
    <t>10,48 (8,00%)</t>
  </si>
  <si>
    <t>Agile VENDA N?? 0000006924 (BOLETO)37/42</t>
  </si>
  <si>
    <t>Agile VENDA N?? 0000006924 (BOLETO)36/42</t>
  </si>
  <si>
    <t>Agile VENDA N?? 0000006924 (BOLETO)35/42</t>
  </si>
  <si>
    <t>Agile VENDA N?? 0000006924 (BOLETO)34/42</t>
  </si>
  <si>
    <t>Agile VENDA N?? 0000006924 (BOLETO)33/42</t>
  </si>
  <si>
    <t>Agile VENDA N?? 0000008327 (BOLETO)22/22</t>
  </si>
  <si>
    <t>ANA LUIZA FERREIRA GAR?çAO</t>
  </si>
  <si>
    <t>NUTRICAO 2018.2 UNP (46/2015) - MAEZIA</t>
  </si>
  <si>
    <t>23,50 (8,00%)</t>
  </si>
  <si>
    <t>Agile VENDA N?? 0000008195 (BOLETO)32/38</t>
  </si>
  <si>
    <t>ANACLETO FERREIRA DE ARAUJO NETO</t>
  </si>
  <si>
    <t>ADMINISTRAÇÃO 2019.2 UNP 018/2017</t>
  </si>
  <si>
    <t>5,23 (8,00%)</t>
  </si>
  <si>
    <t>Agile VENDA N?? 0000008195 (BOLETO)31/38</t>
  </si>
  <si>
    <t>Agile VENDA N?? 0000008195 (BOLETO)30/38</t>
  </si>
  <si>
    <t>Agile VENDA N?? 0000008195 (BOLETO)29/38</t>
  </si>
  <si>
    <t>Agile VENDA N?? 0000008195 (BOLETO)28/38</t>
  </si>
  <si>
    <t>Agile VENDA N?? 0000008195 (BOLETO)27/38</t>
  </si>
  <si>
    <t>Agile VENDA N?? 0000008195 (BOLETO)26/38</t>
  </si>
  <si>
    <t>Agile 6 PARCELAS DE 15/07/19 A 15/12/19.</t>
  </si>
  <si>
    <t>BARBARA STEFANNY MAIA AZEVEDO</t>
  </si>
  <si>
    <t>CIENCIAS CONTABEIS 2022.2 UERN ALBERTO</t>
  </si>
  <si>
    <t>69,76 (8,00%)</t>
  </si>
  <si>
    <t>CONTRATO 18 PARCELA 10/26</t>
  </si>
  <si>
    <t>CARLA MAIARA GOMES DOS SANTOS</t>
  </si>
  <si>
    <t>CIENCIAS CONTABEIS 2021.2 UERN (72/2018) FRANCILANDIA</t>
  </si>
  <si>
    <t>4,21 (8,00%)</t>
  </si>
  <si>
    <t>CONTRATO 470 PARCELA 1/40</t>
  </si>
  <si>
    <t>CINTHIA KELEY NUNES ESTEVAM</t>
  </si>
  <si>
    <t>ARQUITETURA E URBANISMO 2023.2 UNP 55/2019</t>
  </si>
  <si>
    <t>4,09 (8,00%)</t>
  </si>
  <si>
    <t>Agile VENDA N?? 0000008482 (BOLETO)16/44</t>
  </si>
  <si>
    <t>CLICIA YANNE DOS SANTOS PEREIRA</t>
  </si>
  <si>
    <t>PSICOLOGIA 2020.2 UNP 017/2017 ARYADNE</t>
  </si>
  <si>
    <t>9,21 (8,00%)</t>
  </si>
  <si>
    <t>Agile VENDA N?? 0000008482 (BOLETO)15/44</t>
  </si>
  <si>
    <t>Agile VENDA N?? 0000010742 (BOLETO)15/24</t>
  </si>
  <si>
    <t>DAVID EMERSON DA SILVA OLIVEIRA</t>
  </si>
  <si>
    <t>ENGENHARIAS 2019.2 UFERSA (030/2018)</t>
  </si>
  <si>
    <t>11,58 (8,00%)</t>
  </si>
  <si>
    <t>Agile VENDA N?? 0000011399 (BOLETO)14/18</t>
  </si>
  <si>
    <t>DAVID MOSEYEW FELIX DA SILVA</t>
  </si>
  <si>
    <t>DIREITO 2019.2 UERN (HILDEGLENIA)</t>
  </si>
  <si>
    <t>20,15 (8,00%)</t>
  </si>
  <si>
    <t>CONTRATO 447 PARCELA 4/13</t>
  </si>
  <si>
    <t>DÉBORA ALCÂNTARA RAMALHO</t>
  </si>
  <si>
    <t>CIÊNCIAS CONTÁBEIS 2020.2 UFERSA 040/2019</t>
  </si>
  <si>
    <t>4,30 (8,00%)</t>
  </si>
  <si>
    <t>CONTRATO 447 PARCELA 3/13</t>
  </si>
  <si>
    <t>CONTRATO 447 PARCELA 2/13</t>
  </si>
  <si>
    <t>Agile VENDA N?? 0000010748 (BOLETO)14/25</t>
  </si>
  <si>
    <t>DIOGENES JOSE DA PAZ LIMA</t>
  </si>
  <si>
    <t>TEC. EM MECANICA 2020.2 IFRN HELENA</t>
  </si>
  <si>
    <t>4,08 (8,00%)</t>
  </si>
  <si>
    <t>Agile VENDA N?? 0000010099 (BOLETO)15/23</t>
  </si>
  <si>
    <t>EDIVALDO JUVENAL DE AZEVEDO</t>
  </si>
  <si>
    <t>EDIFICACOES 2020.2 IFRN (RAFAELA)</t>
  </si>
  <si>
    <t>4,00 (8,00%)</t>
  </si>
  <si>
    <t>CONTRATO 50 PARCELA 5/27</t>
  </si>
  <si>
    <t>EDSON FERREIRA DA SILVA FILHO</t>
  </si>
  <si>
    <t>DESIGN DE INTERIORES 2020.2 UNP (37/2019)</t>
  </si>
  <si>
    <t>11,29 (8,00%)</t>
  </si>
  <si>
    <t>CONTRATO 35 PARCELA 9/39</t>
  </si>
  <si>
    <t>FLAVIA JACIELY DE SOUZA GOIS</t>
  </si>
  <si>
    <t>ENFERMAGEM 2022.2 UNP 010/2019</t>
  </si>
  <si>
    <t>4,03 (8,00%)</t>
  </si>
  <si>
    <t>CONTRATO 35 PARCELA 8/39</t>
  </si>
  <si>
    <t>CONTRATO 474 PARCELA 1/44</t>
  </si>
  <si>
    <t>FLAVIO PEREIRA DA SILVA</t>
  </si>
  <si>
    <t>ADMINISTRAC_x0007_C_x0003_O E CIC</t>
  </si>
  <si>
    <t>6,78 (8,00%)</t>
  </si>
  <si>
    <t>DINHEIRO; CARTAO DE CREDITO</t>
  </si>
  <si>
    <t>CONTRATO 34 PARCELA 9/10</t>
  </si>
  <si>
    <t>FRANCISCO ROBSON NUNES DE MELO</t>
  </si>
  <si>
    <t>TECNICO EM ELETROTECNICA 2019.2 (017/2019) BRUNA, JONAS</t>
  </si>
  <si>
    <t>4,91 (8,00%)</t>
  </si>
  <si>
    <t>CONTRATO 34 PARCELA 8/10</t>
  </si>
  <si>
    <t>CONTRATO 42 PARCELA 3/36</t>
  </si>
  <si>
    <t>HELLEN HALLANY MARCOLINO BEZERRA</t>
  </si>
  <si>
    <t>ADMINISTRAÇÃO 2021.2 UNP (020/2019) LEIDIANE</t>
  </si>
  <si>
    <t>9,04 (8,00%)</t>
  </si>
  <si>
    <t>CONTRATO 44 PARCELA 7/21</t>
  </si>
  <si>
    <t>IONARA SONALY OLIVEIRA CÂMARA</t>
  </si>
  <si>
    <t>LETRAS PORTUGUÊS 2021.1 UERN (027/2019) MATEUS</t>
  </si>
  <si>
    <t>4,20 (8,00%)</t>
  </si>
  <si>
    <t>Agile VENDA N?? 0000011181 (BOLETO)14/41</t>
  </si>
  <si>
    <t>ISADORA SANTOS DE OLIVEIRA</t>
  </si>
  <si>
    <t>ENFERMAGEM 2021.2 UNP 053/2018</t>
  </si>
  <si>
    <t>9,32 (8,00%)</t>
  </si>
  <si>
    <t>Agile VENDA N?? 0000011181 (BOLETO)13/41</t>
  </si>
  <si>
    <t>Agile VENDA N?? 0000011181 (BOLETO)12/41</t>
  </si>
  <si>
    <t>Agile VENDA N?? 0000011181 (BOLETO)11/41</t>
  </si>
  <si>
    <t>Agile VENDA N?? 0000011181 (BOLETO)10/41</t>
  </si>
  <si>
    <t>Agile VENDA N?? 0000011181 (BOLETO)9/41</t>
  </si>
  <si>
    <t>CONTRATO 45 PARCELA 6/8</t>
  </si>
  <si>
    <t>JAIRLA MARIA SILVA SANTOS</t>
  </si>
  <si>
    <t>ENG. FLORESTAL 2020.1 033/2019 UFERSA</t>
  </si>
  <si>
    <t>5,14 (8,00%)</t>
  </si>
  <si>
    <t>CONTRATO 45 PARCELA 5/8</t>
  </si>
  <si>
    <t>CONTRATO 45 PARCELA 4/8</t>
  </si>
  <si>
    <t>Agile VENDA N?? 0000010836 (BOLETO)10/25</t>
  </si>
  <si>
    <t>JARDEL HUGO GONCALVES PAIVA</t>
  </si>
  <si>
    <t>14,32 (8,00%)</t>
  </si>
  <si>
    <t>Agile VENDA N?? 0000010836 (BOLETO)8/25</t>
  </si>
  <si>
    <t>Agile VENDA N?? 0000009349 (BOLETO)26/28</t>
  </si>
  <si>
    <t>JOACY OLIVEIRA DA SILVA JUNIOR</t>
  </si>
  <si>
    <t>EDUCACAO FISICA 2019.2 UNP (LIZANDRA)</t>
  </si>
  <si>
    <t>13,45 (8,00%)</t>
  </si>
  <si>
    <t>CARTAO DE CREDITO</t>
  </si>
  <si>
    <t>Agile VENDA N?? 0000009349 (BOLETO)25/28</t>
  </si>
  <si>
    <t>Agile VENDA N?? 0000009349 (BOLETO)24/28</t>
  </si>
  <si>
    <t>Agile VENDA N?? 0000009349 (BOLETO)23/28</t>
  </si>
  <si>
    <t>Agile VENDA N?? 0000009349 (BOLETO)22/28</t>
  </si>
  <si>
    <t>CONTRATO 15 PARCELA 8/8</t>
  </si>
  <si>
    <t>JOAO PAULO ARAUJO DE ASSIS</t>
  </si>
  <si>
    <t>GESTAO AMBIENTAL 2019.1 IFRN 060/2018</t>
  </si>
  <si>
    <t>4,69 (8,00%)</t>
  </si>
  <si>
    <t>Agile VENDA N?? 0000010321 (BOLETO)9/9</t>
  </si>
  <si>
    <t>JOSE ARIMATEA FERREIRA DA COSTA JUNIOR</t>
  </si>
  <si>
    <t>ENGENHARIA ELETRICA 2018.2 UFERSA</t>
  </si>
  <si>
    <t>4,06 (8,00%)</t>
  </si>
  <si>
    <t>Agile VENDA N?? 0000010321 (BOLETO)8/9</t>
  </si>
  <si>
    <t>Agile VENDA N?? 0000010321 (BOLETO)7/9</t>
  </si>
  <si>
    <t>Agile VENDA N?? 0000010321 (BOLETO)3/9</t>
  </si>
  <si>
    <t>CONTRATO 21 PARCELA 8/10</t>
  </si>
  <si>
    <t>JOYCE MARIA DE MOURA MEDEIROS</t>
  </si>
  <si>
    <t>INGLES 2020.1 UFERSA CARAUBAS</t>
  </si>
  <si>
    <t>6,81 (8,00%)</t>
  </si>
  <si>
    <t>Agile VENDA N?? 0000011363 (BOLETO)13/26</t>
  </si>
  <si>
    <t>JULIANA DA COSTA NOGUEIRA</t>
  </si>
  <si>
    <t>NUTRICAO 2020.1 FVJ (17/2018)</t>
  </si>
  <si>
    <t>5,22 (8,00%)</t>
  </si>
  <si>
    <t>Agile VENDA N?? 0000008014 (BOLETO)14/14</t>
  </si>
  <si>
    <t>KAREN PRISCILA DE MOURA</t>
  </si>
  <si>
    <t>HISTORIA 2018.2 UERN (AYLLA)</t>
  </si>
  <si>
    <t>CONTRATO 24 PARCELA 9/36</t>
  </si>
  <si>
    <t>KYLMER VINICIUS DANTAS MARCELINO</t>
  </si>
  <si>
    <t>FARMACIA 2021.2 FACENE (MARIA LUIZA) N 008/2019</t>
  </si>
  <si>
    <t>9,62 (8,00%)</t>
  </si>
  <si>
    <t>CONTRATO 24 PARCELA 8/36</t>
  </si>
  <si>
    <t>Agile VENDA N?? 0000011776 (BOLETO)9/9</t>
  </si>
  <si>
    <t>LARA RYZIA MEDEIROS SILVA</t>
  </si>
  <si>
    <t>ADMINISTRAÇÃO 2019.2 UNP (06/2017)</t>
  </si>
  <si>
    <t>9,85 (8,00%)</t>
  </si>
  <si>
    <t>Agile VENDA N?? 0000011776 (BOLETO)8/9</t>
  </si>
  <si>
    <t>9,86 (8,00%)</t>
  </si>
  <si>
    <t>Agile VENDA N?? 0000011776 (BOLETO)7/9</t>
  </si>
  <si>
    <t>Agile VENDA N?? 0000011776 (BOLETO)6/9</t>
  </si>
  <si>
    <t>Agile VENDA N?? 0000011776 (BOLETO)5/9</t>
  </si>
  <si>
    <t>Agile VENDA N?? 0000011776 (BOLETO)4/9</t>
  </si>
  <si>
    <t>Agile VENDA N?? 0000011776 (BOLETO)3/9</t>
  </si>
  <si>
    <t>Agile VENDA N?? 0000010410 (BOLETO)5/42</t>
  </si>
  <si>
    <t>MARIANA HERIKA DE MEDEIROS GALVAO BRAGA</t>
  </si>
  <si>
    <t>PSICOLOGIA 2021.2 FDM 025/2018 BRUNINHO</t>
  </si>
  <si>
    <t>9,84 (8,00%)</t>
  </si>
  <si>
    <t>CONTRATO 453 PARCELA 4/15</t>
  </si>
  <si>
    <t>MARQUÍSIA MIRELA DE OLIVEIRA LIMA MEDEIROS</t>
  </si>
  <si>
    <t>CIÊNCIAS CONTÁBEIS 2020.2 UERN (040/2019)</t>
  </si>
  <si>
    <t>4,39 (8,00%)</t>
  </si>
  <si>
    <t>CONTRATO 453 PARCELA 3/15</t>
  </si>
  <si>
    <t>CONTRATO 42 PARCELA 7/29</t>
  </si>
  <si>
    <t>MICKAEL ABRAÃO GOMES ZUMBA</t>
  </si>
  <si>
    <t>4,07 (8,00%)</t>
  </si>
  <si>
    <t>CONTRATO 42 PARCELA 6/29</t>
  </si>
  <si>
    <t>Agile VENDA N?? 0000007778 (BOLETO)34/46</t>
  </si>
  <si>
    <t>MYCKAELL ROBSON SILVA DE AZEVEDO BEZERRA</t>
  </si>
  <si>
    <t>PEDAGOGIA 2020.2 UERN 009/2017</t>
  </si>
  <si>
    <t>20,18 (8,00%)</t>
  </si>
  <si>
    <t>Agile VENDA N?? 0000007778 (BOLETO)33/46</t>
  </si>
  <si>
    <t>Agile VENDA N?? 0000007778 (BOLETO)32/46</t>
  </si>
  <si>
    <t>Agile VENDA N?? 0000011571 (BOLETO)10/11</t>
  </si>
  <si>
    <t>NILCE CLICIA MAIA QUEIROZ</t>
  </si>
  <si>
    <t>DIREITO 2019.2 UNP - WILTON E FLORA</t>
  </si>
  <si>
    <t>16,14 (8,00%)</t>
  </si>
  <si>
    <t>Agile VENDA N?? 0000011571 (BOLETO)9/11</t>
  </si>
  <si>
    <t>CONTRATO 48 PARCELA 7/30</t>
  </si>
  <si>
    <t>PEDRO VICTOR LINHARES SILVA</t>
  </si>
  <si>
    <t>CIÊNCIAS CONTÁBEIS E ADMINISTRAÇÃO 2021.1 UNINASSAU (31/2019)</t>
  </si>
  <si>
    <t>8,46 (8,00%)</t>
  </si>
  <si>
    <t>CONTRATO 25 PARCELA 7/47</t>
  </si>
  <si>
    <t>STHEFFANY KAROLAINE DE SOUZA SANTOS</t>
  </si>
  <si>
    <t>13,90 (8,00%)</t>
  </si>
  <si>
    <t>Agile VENDA N?? 0000010098 (BOLETO)1/35</t>
  </si>
  <si>
    <t>TALISSON MAYCON PIRES DA SILVA</t>
  </si>
  <si>
    <t>ARQUITETURA 2020.2 (PASCALLY)</t>
  </si>
  <si>
    <t>14,73 (8,00%)</t>
  </si>
  <si>
    <t>CONTRATO 34 PARCELA 8/9</t>
  </si>
  <si>
    <t>THALES ALEXANDRE CÂMARA PEREIRA</t>
  </si>
  <si>
    <t>5,46 (8,00%)</t>
  </si>
  <si>
    <t>CONTRATO 34 PARCELA 7/9</t>
  </si>
  <si>
    <t>Agile VENDA N?? 0000009426 (BOLETO)16/49</t>
  </si>
  <si>
    <t>VICTOR RODRIGUES BEZERRA PONTES</t>
  </si>
  <si>
    <t>DIREITO 2021.2 UERN (044/2017)</t>
  </si>
  <si>
    <t>5,52 (8,00%)</t>
  </si>
  <si>
    <t>Agile VENDA N?? 0000007023 (BOLETO)39/43</t>
  </si>
  <si>
    <t>WILDIANA KARLA GUIMARAES DA SILVA</t>
  </si>
  <si>
    <t>8,58 (8,00%)</t>
  </si>
  <si>
    <t>Agile VENDA N?? 0000007023 (BOLETO)38/43</t>
  </si>
  <si>
    <t>Agile VENDA N?? 0000007023 (BOLETO)37/43</t>
  </si>
  <si>
    <t>Agile VENDA N?? 0000007023 (BOLETO)36/43</t>
  </si>
  <si>
    <t>Agile VENDA N?? 0000007023 (BOLETO)35/43</t>
  </si>
  <si>
    <t>Agile VENDA N?? 0000007023 (BOLETO)34/43</t>
  </si>
  <si>
    <t>CONTRATO 449 PARCELA 3/33</t>
  </si>
  <si>
    <t>YURI GLEYBER PERDIGÃO DE ARAÚJO</t>
  </si>
  <si>
    <t>EDUCAÇÃO FÍSICA 2021.2 E 2022.1 (046/2019) UERN</t>
  </si>
  <si>
    <t>8,29 (8,00%)</t>
  </si>
  <si>
    <t>TOTAL:</t>
  </si>
  <si>
    <t>ENG. DE PRODUÇAO 2019.2 UNP (SIMONE)</t>
  </si>
  <si>
    <t>BAIXA IMPORTAÇÃO</t>
  </si>
  <si>
    <t>Agile VENDA N?? 0000010699 (BOLETO)11/24</t>
  </si>
  <si>
    <t>ALANNA LARISSA DE OLIVEIRA COSTA</t>
  </si>
  <si>
    <t>SERVIÇO SOCIAL 2020.1 UERN 039/2018</t>
  </si>
  <si>
    <t>4,14 (8,00%)</t>
  </si>
  <si>
    <t>Agile VENDA N?? 0000011121 (BOLETO)15/30</t>
  </si>
  <si>
    <t>ANA BRIGIDA FERREIRA RODRIGUES</t>
  </si>
  <si>
    <t>DIREITO 2020.2 UNP 041/2017 ABRAAO</t>
  </si>
  <si>
    <t>12,02 (8,00%)</t>
  </si>
  <si>
    <t>Agile VENDA N?? 0000011121 (BOLETO)14/30</t>
  </si>
  <si>
    <t>Agile VENDA N?? 0000010135 (BOLETO)17/47</t>
  </si>
  <si>
    <t>ANA LIVIA DE ANDRADE LIMA</t>
  </si>
  <si>
    <t>FISIOTERAPIA 2021.2 UNP (014/2018)</t>
  </si>
  <si>
    <t>9,13 (8,00%)</t>
  </si>
  <si>
    <t>Agile VENDA N?? 0000010135 (BOLETO)16/47</t>
  </si>
  <si>
    <t>Agile VENDA N?? 0000010018 (BOLETO)18/18</t>
  </si>
  <si>
    <t>ANCLEA MONICA DO NASCIMENTO</t>
  </si>
  <si>
    <t>PEDAGOGIA 2019.2 UNP (010/2018)</t>
  </si>
  <si>
    <t>5,20 (8,00%)</t>
  </si>
  <si>
    <t>Agile VENDA N?? 0000006852 (BOLETO)25/40</t>
  </si>
  <si>
    <t>ANDREZA ANDRIELLY VICENTE AZEVEDO</t>
  </si>
  <si>
    <t>FISIOTERAPIA 2019.2 UNP (27/2016)</t>
  </si>
  <si>
    <t>24,00 (8,00%)</t>
  </si>
  <si>
    <t>CONTRATO 8 PARCELA 15/39</t>
  </si>
  <si>
    <t>ANGELA BEATRIZ DA SILVA OLIVEIRA</t>
  </si>
  <si>
    <t>NUTRIÇAO E BIOMEDICINA 2021.2 FACENE 48/2018</t>
  </si>
  <si>
    <t>7,10 (8,00%)</t>
  </si>
  <si>
    <t>CONTRATO 8 PARCELA 14/39</t>
  </si>
  <si>
    <t>CONTRATO 8 PARCELA 13/39</t>
  </si>
  <si>
    <t>Agile VENDA N?? 0000011235 (BOLETO)2/52</t>
  </si>
  <si>
    <t>ANNE BEATRIZ LINHARES DE OLIVEIRA</t>
  </si>
  <si>
    <t>PSICOLOGIA 2022.2 FDM 36/2018 MARIA CLAR</t>
  </si>
  <si>
    <t>7,11 (8,00%)</t>
  </si>
  <si>
    <t>Agile VENDA N?? 0000011235 (BOLETO)1/52</t>
  </si>
  <si>
    <t>Agile VENDA N?? 0000011452 (BOLETO)12/25</t>
  </si>
  <si>
    <t>ANNY KETILY DE ARAUJO ALVES</t>
  </si>
  <si>
    <t>NUTRIÇÃO UNP 2021.2 059/2018 JOSIAS</t>
  </si>
  <si>
    <t>Agile VENDA N?? 0000011452 (BOLETO)11/25</t>
  </si>
  <si>
    <t>Agile VENDA N?? 0000011193 (BOLETO)3/4</t>
  </si>
  <si>
    <t>ANTONIA FERNANDA GOMES DE FREITAS</t>
  </si>
  <si>
    <t>17,43 (8,00%)</t>
  </si>
  <si>
    <t>Agile VENDA N?? 0000007456 (BOLETO)36/36</t>
  </si>
  <si>
    <t>BIANCA FERNANDES DA SILVA</t>
  </si>
  <si>
    <t>SERVIÇO SOCIAL 2019.1 UERN 48/2016</t>
  </si>
  <si>
    <t>8,52 (8,00%)</t>
  </si>
  <si>
    <t>Agile VENDA N?? 0000007456 (BOLETO)35/36</t>
  </si>
  <si>
    <t>8,53 (8,00%)</t>
  </si>
  <si>
    <t>Agile VENDA N?? 0000007456 (BOLETO)34/36</t>
  </si>
  <si>
    <t>Agile VENDA N?? 0000007456 (BOLETO)33/36</t>
  </si>
  <si>
    <t>Agile VENDA N?? 0000007456 (BOLETO)32/36</t>
  </si>
  <si>
    <t>Agile VENDA N?? 0000007462 (BOLETO)35/42</t>
  </si>
  <si>
    <t>BRENDA KELLY PEREIRA DA SILVA</t>
  </si>
  <si>
    <t>PEDAGOGIA 2019.2 UERN ISLANEIDE &amp; ELANIO</t>
  </si>
  <si>
    <t>4,72 (8,00%)</t>
  </si>
  <si>
    <t>CONTRATO 18 PARCELA 11/27</t>
  </si>
  <si>
    <t>BRENO PATRICK KELLY COSTA E SILVA</t>
  </si>
  <si>
    <t>4,05 (8,00%)</t>
  </si>
  <si>
    <t>Agile VENDA N?? 0000007452 (BOLETO)36/36</t>
  </si>
  <si>
    <t>BRUNA RAFAELLA DE SOUZA SILVA</t>
  </si>
  <si>
    <t>6,09 (8,00%)</t>
  </si>
  <si>
    <t>Agile VENDA N?? 0000007452 (BOLETO)35/36</t>
  </si>
  <si>
    <t>6,08 (8,00%)</t>
  </si>
  <si>
    <t>Agile VENDA N?? 0000007452 (BOLETO)33/36</t>
  </si>
  <si>
    <t>Agile VENDA N?? 0000009405 (BOLETO)26/30</t>
  </si>
  <si>
    <t>BRUNO DIEGO ALBUQUERQUE</t>
  </si>
  <si>
    <t>EDUCAÇÃO FISICA UERN 2020.1 (27/2017)</t>
  </si>
  <si>
    <t>11,88 (8,00%)</t>
  </si>
  <si>
    <t>Agile VENDA N?? 0000010019 (BOLETO)18/18</t>
  </si>
  <si>
    <t>CIBELLY ROBERTA MORAIS DE SOUSA</t>
  </si>
  <si>
    <t>4,40 (8,00%)</t>
  </si>
  <si>
    <t>Agile VENDA N?? 0000011584 (BOLETO)2/48</t>
  </si>
  <si>
    <t>CLAUDIA DOS SANTOS FERREIRA MORAIS</t>
  </si>
  <si>
    <t>7,41 (8,00%)</t>
  </si>
  <si>
    <t>Agile VENDA N?? 0000011584 (BOLETO)1/48</t>
  </si>
  <si>
    <t>Agile VENDA N?? 0000011685 (BOLETO)9/9</t>
  </si>
  <si>
    <t>DANIEL DA COSTA</t>
  </si>
  <si>
    <t>4,67 (8,00%)</t>
  </si>
  <si>
    <t>Agile VENDA N?? 0000011685 (BOLETO)8/9</t>
  </si>
  <si>
    <t>Agile VENDA N?? 0000011685 (BOLETO)7/9</t>
  </si>
  <si>
    <t>Agile VENDA N?? 0000011685 (BOLETO)6/9</t>
  </si>
  <si>
    <t>Agile VENDA N?? 0000010000 (BOLETO)20/23</t>
  </si>
  <si>
    <t>DANIELLE MEDEIROS PEREIRA</t>
  </si>
  <si>
    <t>10,80 (8,00%)</t>
  </si>
  <si>
    <t>Agile VENDA N?? 0000010000 (BOLETO)19/23</t>
  </si>
  <si>
    <t>Agile VENDA N?? 0000010000 (BOLETO)18/23</t>
  </si>
  <si>
    <t>Agile VENDA N?? 0000007500 (BOLETO)36/42</t>
  </si>
  <si>
    <t>ELIDIANE MARIA DA SILVA</t>
  </si>
  <si>
    <t>6,48 (8,00%)</t>
  </si>
  <si>
    <t>Agile VENDA N?? 0000007500 (BOLETO)35/42</t>
  </si>
  <si>
    <t>Agile VENDA N?? 0000007500 (BOLETO)34/42</t>
  </si>
  <si>
    <t>Agile VENDA N?? 0000008233 (BOLETO)31/33</t>
  </si>
  <si>
    <t>ERIKA MCKENZIA DUARTE DA SILVA</t>
  </si>
  <si>
    <t>NUTRICAO 2019.2 UNP 20/2017 (SERVULO)</t>
  </si>
  <si>
    <t>10,11 (8,00%)</t>
  </si>
  <si>
    <t>Agile VENDA N?? 0000008233 (BOLETO)30/33</t>
  </si>
  <si>
    <t>Agile VENDA N?? 0000008233 (BOLETO)29/33</t>
  </si>
  <si>
    <t>Agile VENDA N?? 0000011568 (BOLETO)12/12</t>
  </si>
  <si>
    <t>FRANCISCO DAVI LIRA ALMEIDA</t>
  </si>
  <si>
    <t>13,13 (8,00%)</t>
  </si>
  <si>
    <t>Agile VENDA N?? 0000009021 (BOLETO)27/29</t>
  </si>
  <si>
    <t>GENILDO GILDENOR DA SILVA FILHO</t>
  </si>
  <si>
    <t>12,98 (8,00%)</t>
  </si>
  <si>
    <t>Agile VENDA N?? 0000010605 (BOLETO)17/41</t>
  </si>
  <si>
    <t>GERSON AMOS FERNANDES FERREIRA</t>
  </si>
  <si>
    <t>6,55 (8,00%)</t>
  </si>
  <si>
    <t>Agile VENDA N?? 0000010605 (BOLETO)16/41</t>
  </si>
  <si>
    <t>Agile VENDA N?? 0000010611 (BOLETO)2/41</t>
  </si>
  <si>
    <t>GLENDA RAFAELA SILVA DUARTE</t>
  </si>
  <si>
    <t>Agile VENDA N?? 0000006486 (BOLETO)38/40</t>
  </si>
  <si>
    <t>IAGO RODRIGO BEZERRA DE ARAUJO</t>
  </si>
  <si>
    <t>46,59 (8,00%)</t>
  </si>
  <si>
    <t>Agile VENDA N?? 0000006996 (BOLETO)38/43</t>
  </si>
  <si>
    <t>ISRAEL FELIPE GOIS PESSOA</t>
  </si>
  <si>
    <t>CONTRATO 7 PARCELA 12/28</t>
  </si>
  <si>
    <t>JANAINA INACIA DA SILVA ARRUDA</t>
  </si>
  <si>
    <t>SERVICO SOCIAL E CIENCIAS CONTABEIS 2020.2 UNIT</t>
  </si>
  <si>
    <t>8,90 (8,00%)</t>
  </si>
  <si>
    <t>CONTRATO 446 PARCELA 2/6</t>
  </si>
  <si>
    <t>JOÃO PAULO DOS SANTOS VASCONCELOS</t>
  </si>
  <si>
    <t>C e T 2019.2 UFERSA 043/2019</t>
  </si>
  <si>
    <t>5,98 (8,00%)</t>
  </si>
  <si>
    <t>CONTRATO 446 PARCELA 1/6</t>
  </si>
  <si>
    <t>Agile VENDA N?? 0000010650 (BOLETO)18/52</t>
  </si>
  <si>
    <t>KATIANY KELLY MAIA PAIVA</t>
  </si>
  <si>
    <t>AGRONOMIA 2021.2 UFERSA 033/2018</t>
  </si>
  <si>
    <t>7,83 (8,00%)</t>
  </si>
  <si>
    <t>Agile VENDA N?? 0000010650 (BOLETO)17/52</t>
  </si>
  <si>
    <t>Agile VENDA N?? 0000010650 (BOLETO)16/52</t>
  </si>
  <si>
    <t>Agile VENDA N?? 0000008488 (BOLETO)30/43</t>
  </si>
  <si>
    <t>LAVINYA STEFANY ALVES MEDEIROS</t>
  </si>
  <si>
    <t>9,42 (8,00%)</t>
  </si>
  <si>
    <t>Agile VENDA N?? 0000008488 (BOLETO)29/43</t>
  </si>
  <si>
    <t>Agile VENDA N?? 0000011240 (BOLETO)11/52</t>
  </si>
  <si>
    <t>LIHARA LOHANY ALENCAR MORAIS</t>
  </si>
  <si>
    <t>Agile VENDA N?? 0000011240 (BOLETO)10/52</t>
  </si>
  <si>
    <t>Agile VENDA N?? 0000011089 (BOLETO)11/27</t>
  </si>
  <si>
    <t>LORENA FERNANDES MUNIZ</t>
  </si>
  <si>
    <t>C. CONTABEIS 2020.2 UNP (49/2018)</t>
  </si>
  <si>
    <t>11,90 (8,00%)</t>
  </si>
  <si>
    <t>DIREITO 2021.2 (015/2018) ALESSANDRA</t>
  </si>
  <si>
    <t>Agile VENDA N?? 0000007878 (BOLETO)32/34</t>
  </si>
  <si>
    <t>MARCIA ANALYANY OLIVEIRA SOARES MELO</t>
  </si>
  <si>
    <t>9,70 (8,00%)</t>
  </si>
  <si>
    <t>Agile VENDA N?? 0000007878 (BOLETO)31/34</t>
  </si>
  <si>
    <t>Agile VENDA N?? 0000007878 (BOLETO)30/34</t>
  </si>
  <si>
    <t>Agile VENDA N?? 0000007878 (BOLETO)29/34</t>
  </si>
  <si>
    <t>Agile VENDA N?? 0000007878 (BOLETO)28/34</t>
  </si>
  <si>
    <t>Agile VENDA N?? 0000007878 (BOLETO)27/34</t>
  </si>
  <si>
    <t>Agile VENDA N?? 0000009745 (BOLETO)21/40</t>
  </si>
  <si>
    <t>MARIA LETICIA FERNANDES DE AMORIM SALDANHA</t>
  </si>
  <si>
    <t>12,30 (8,00%)</t>
  </si>
  <si>
    <t>Agile VENDA N?? 0000009745 (BOLETO)20/40</t>
  </si>
  <si>
    <t>Agile VENDA N?? 0000009745 (BOLETO)19/40</t>
  </si>
  <si>
    <t>Agile VENDA N?? 0000009745 (BOLETO)18/40</t>
  </si>
  <si>
    <t>Agile VENDA N?? 0000008250 (BOLETO)25/25</t>
  </si>
  <si>
    <t>MARIA LUIZA DA SILVA GOMES</t>
  </si>
  <si>
    <t>4,35 (8,00%)</t>
  </si>
  <si>
    <t>Agile VENDA N?? 0000008250 (BOLETO)24/25</t>
  </si>
  <si>
    <t>4,36 (8,00%)</t>
  </si>
  <si>
    <t>Agile VENDA N?? 0000011821 (BOLETO)6/12</t>
  </si>
  <si>
    <t>MARIA ROMARA BANDEIRA</t>
  </si>
  <si>
    <t>16,35 (8,00%)</t>
  </si>
  <si>
    <t>Agile VENDA N?? 0000011821 (BOLETO)5/12</t>
  </si>
  <si>
    <t>Agile VENDA N?? 0000010194 (BOLETO)15/47</t>
  </si>
  <si>
    <t>MATHEUS ROBERTO DE ARAUJO NORONHA</t>
  </si>
  <si>
    <t>Agile VENDA N?? 0000010194 (BOLETO)14/47</t>
  </si>
  <si>
    <t>Agile VENDA N?? 0000010194 (BOLETO)13/47</t>
  </si>
  <si>
    <t>Agile VENDA N?? 0000008056 (BOLETO)24/28</t>
  </si>
  <si>
    <t>PERTESON DAVID BATISTA CRUZ</t>
  </si>
  <si>
    <t>94,40 (8,00%)</t>
  </si>
  <si>
    <t>Agile VENDA N?? 0000011608 (BOLETO)10/11</t>
  </si>
  <si>
    <t>RAFAELA WANNY CAVALCANTE</t>
  </si>
  <si>
    <t>PSICOLOGIA 2019.2 UNP 34/2015 ANDRESSA</t>
  </si>
  <si>
    <t>11,71 (8,00%)</t>
  </si>
  <si>
    <t>Agile VENDA N?? 0000009348 (BOLETO)24/28</t>
  </si>
  <si>
    <t>RENAN ROCHA QUARESMA</t>
  </si>
  <si>
    <t>ENG. CIVIL 2019.2 UFC RUSSAS</t>
  </si>
  <si>
    <t>9,51 (8,00%)</t>
  </si>
  <si>
    <t>Agile VENDA N?? 0000007149 (BOLETO)39/49</t>
  </si>
  <si>
    <t>ROSANY KELLY VIEIRA NOGUEIRA</t>
  </si>
  <si>
    <t>DIREITO 2019.2 E 2020.1 UFERSA (ROSA)</t>
  </si>
  <si>
    <t>CONTRATO 40 PARCELA 7/34</t>
  </si>
  <si>
    <t>SAMANTA SOARES DE OLIVEIRA</t>
  </si>
  <si>
    <t>CIÊNCIAS CONTABÉIS 2021.2 UNIP 023/2019</t>
  </si>
  <si>
    <t>5,66 (8,00%)</t>
  </si>
  <si>
    <t>Agile VENDA N?? 0000010028 (BOLETO)18/18</t>
  </si>
  <si>
    <t>SAMANTHA MIRELLY SILVEIRA SILVA FERNANDES</t>
  </si>
  <si>
    <t>Agile VENDA N?? 0000010028 (BOLETO)17/18</t>
  </si>
  <si>
    <t>Agile VENDA N?? 0000010028 (BOLETO)16/18</t>
  </si>
  <si>
    <t>Agile VENDA N?? 0000011204 (BOLETO)6/24</t>
  </si>
  <si>
    <t>SAMILA FERNANDA PEREIRA DOS SANTOS VITORIANO</t>
  </si>
  <si>
    <t>4,77 (8,00%)</t>
  </si>
  <si>
    <t>Agile VENDA N?? 0000008966 (BOLETO)25/25</t>
  </si>
  <si>
    <t>SIMONI DE AMORIM MELO</t>
  </si>
  <si>
    <t>CIENCIAS CONTABEIS 2019.1 UNIRB</t>
  </si>
  <si>
    <t>3,92 (8,00%)</t>
  </si>
  <si>
    <t>Agile VENDA N?? 0000006055 (BOLETO)40/45</t>
  </si>
  <si>
    <t>TAMIRES LINHARES DUTRA</t>
  </si>
  <si>
    <t>49,32 (8,00%)</t>
  </si>
  <si>
    <t>Agile VENDA N?? 0000011939 (BOLETO)1/6</t>
  </si>
  <si>
    <t>VALECIA DANTAS DE SOUSA</t>
  </si>
  <si>
    <t>C E T 2015.2 - MOSSORO (AIRLES, GEAN)</t>
  </si>
  <si>
    <t>11,67 (8,00%)</t>
  </si>
  <si>
    <t>Agile VENDA N?? 0000007185 (BOLETO)35/40</t>
  </si>
  <si>
    <t>VITORIA KARIZIA DA SILVA SOUZA</t>
  </si>
  <si>
    <t>ARQUITETURA 2019.2 UNP (KLEBER)</t>
  </si>
  <si>
    <t>10,06 (8,00%)</t>
  </si>
  <si>
    <t>Agile VENDA N?? 0000007185 (BOLETO)34/40</t>
  </si>
  <si>
    <t>Agile VENDA N?? 0000007185 (BOLETO)33/40</t>
  </si>
  <si>
    <t>Agile VENDA N?? 0000007185 (BOLETO)32/40</t>
  </si>
  <si>
    <t>Agile VENDA N?? 0000007185 (BOLETO)31/40</t>
  </si>
  <si>
    <t>Agile VENDA N?? 0000008832 (BOLETO)29/30</t>
  </si>
  <si>
    <t>WESLAYNY SUELY RODRIGUES DA SILVEIRA</t>
  </si>
  <si>
    <t>14,09 (8,00%)</t>
  </si>
  <si>
    <t>Agile VENDA N?? 0000008832 (BOLETO)28/30</t>
  </si>
  <si>
    <t>Agile VENDA N?? 0000008832 (BOLETO)27/30</t>
  </si>
  <si>
    <t>Agile VENDA N?? 0000008832 (BOLETO)26/30</t>
  </si>
  <si>
    <t xml:space="preserve">Valor pago em Cartão: </t>
  </si>
  <si>
    <t xml:space="preserve">Valor pago à Intercred: </t>
  </si>
  <si>
    <t>Valor da prestação de contas:</t>
  </si>
  <si>
    <t>Valor comissão Intercred:</t>
  </si>
  <si>
    <t>08 PARCELAS DE 50,55</t>
  </si>
  <si>
    <t>23 PARCELAS DE  49,07</t>
  </si>
  <si>
    <t>04 PARCELAS DE  616,50</t>
  </si>
  <si>
    <t>04  PARCELAS de  54,88</t>
  </si>
  <si>
    <t>04 PARCELAS DE 300,00</t>
  </si>
  <si>
    <t>OBS: 47,92 NO CARTÃO E 40,00 EM DINHEIRO</t>
  </si>
  <si>
    <t>RECEBIMENTOS EMPRESA IMAGEM</t>
  </si>
  <si>
    <t>*</t>
  </si>
  <si>
    <t>3 PARCELAS NO VALOR 64,61</t>
  </si>
  <si>
    <t>5,17 (8,00%)</t>
  </si>
  <si>
    <t>CIENCIAS CONTABEIS 2019.2 UNP (MATHEUS)</t>
  </si>
  <si>
    <t>VITORIA PAMELA SARAIVA SOUZA</t>
  </si>
  <si>
    <t>Agile VENDA N?? 0000009416 (BOLETO)18/25</t>
  </si>
  <si>
    <t>7,72 (8,00%)</t>
  </si>
  <si>
    <t>VANUZIA HELIA PENHA</t>
  </si>
  <si>
    <t>Agile VENDA N?? 0000011864 (BOLETO)3/11</t>
  </si>
  <si>
    <t>Agile VENDA N?? 0000011864 (BOLETO)4/11</t>
  </si>
  <si>
    <t>Agile VENDA N?? 0000011864 (BOLETO)5/11</t>
  </si>
  <si>
    <t>Agile VENDA N?? 0000011864 (BOLETO)6/11</t>
  </si>
  <si>
    <t>9,07 (8,00%)</t>
  </si>
  <si>
    <t>THASSILA TAMIRES BATISTA ALVES</t>
  </si>
  <si>
    <t>Agile VENDA N?? 0000007498 (BOLETO)36/36</t>
  </si>
  <si>
    <t>5,35 (8,00%)</t>
  </si>
  <si>
    <t>SALOIS MARTINS DE SOUZA JUNIOR</t>
  </si>
  <si>
    <t>Agile VENDA N?? 0000008200 (BOLETO)6/38</t>
  </si>
  <si>
    <t>5,72 (8,00%)</t>
  </si>
  <si>
    <t>RICELIO FONTES DA SILVA</t>
  </si>
  <si>
    <t>Agile VENDA N?? 0000011159 (BOLETO)15/16</t>
  </si>
  <si>
    <t>14,33 (8,00%)</t>
  </si>
  <si>
    <t>RENATA GEONARA RIBEIRO DE OLIVEIRA</t>
  </si>
  <si>
    <t>Agile VENDA N?? 0000009813 (BOLETO)20/35</t>
  </si>
  <si>
    <t>11,08 (8,00%)</t>
  </si>
  <si>
    <t>ENFERMAGEM 2021.2 UNP 016/2018</t>
  </si>
  <si>
    <t>MAYCON DA SILVA LIDIO</t>
  </si>
  <si>
    <t>Agile VENDA N?? 0000011722 (BOLETO)6/35</t>
  </si>
  <si>
    <t>Agile VENDA N?? 0000011722 (BOLETO)7/35</t>
  </si>
  <si>
    <t>Agile VENDA N?? 0000011722 (BOLETO)8/35</t>
  </si>
  <si>
    <t>Agile VENDA N?? 0000011722 (BOLETO)9/35</t>
  </si>
  <si>
    <t>12,80 (8,00%)</t>
  </si>
  <si>
    <t>MARCOS MARQUES SARMENTO</t>
  </si>
  <si>
    <t>Agile VENDA N?? 0000011870 (BOLETO)6/6</t>
  </si>
  <si>
    <t>7,01 (8,00%)</t>
  </si>
  <si>
    <t>MÁRCIA LAYANE ELIAS DE ARAÚJO</t>
  </si>
  <si>
    <t>CONTRATO 449 PARCELA 1/39</t>
  </si>
  <si>
    <t>CONTRATO 449 PARCELA 2/39</t>
  </si>
  <si>
    <t>CONTRATO 449 PARCELA 3/39</t>
  </si>
  <si>
    <t>CONTRATO 449 PARCELA 4/39</t>
  </si>
  <si>
    <t>17,41 (8,00%)</t>
  </si>
  <si>
    <t>FISIOTERAPIA 2020.2 UNP 26/2016 (FERNAN)</t>
  </si>
  <si>
    <t>LETICIA REGINA DE MOURA NEO</t>
  </si>
  <si>
    <t>Agile VENDA N?? 0000011657 (BOLETO)8/22</t>
  </si>
  <si>
    <t>Agile VENDA N?? 0000011657 (BOLETO)9/22</t>
  </si>
  <si>
    <t>7,06 (8,00%)</t>
  </si>
  <si>
    <t>PSICOLOGIA 2022.2 058/2018 FDM (MALU)</t>
  </si>
  <si>
    <t>LARA TATIANY FERREIRA DE LIMA</t>
  </si>
  <si>
    <t>CONTRATO 11 PARCELA 5/54</t>
  </si>
  <si>
    <t>CONTRATO 11 PARCELA 6/54</t>
  </si>
  <si>
    <t>CONTRATO 11 PARCELA 7/54</t>
  </si>
  <si>
    <t>CONTRATO 11 PARCELA 8/54</t>
  </si>
  <si>
    <t>166,02 (8,00%)</t>
  </si>
  <si>
    <t>JESSICA MICAELLY DA SILVA</t>
  </si>
  <si>
    <t>Agile VENDA N?? 0000007325 (BOLETO)3/4</t>
  </si>
  <si>
    <t>CONTRATO 7 PARCELA 13/28</t>
  </si>
  <si>
    <t>13,33 (8,00%)</t>
  </si>
  <si>
    <t>IANNA ANGEL GONÇALVES FERNANDES</t>
  </si>
  <si>
    <t>Agile VENDA N?? 0000010400 (BOLETO)16/43</t>
  </si>
  <si>
    <t>11,19 (8,00%)</t>
  </si>
  <si>
    <t>FRANCISCO IRANE SABINO FILHO</t>
  </si>
  <si>
    <t>Agile VENDA N?? 0000011590 (BOLETO)10/11</t>
  </si>
  <si>
    <t>Agile VENDA N?? 0000011590 (BOLETO)11/11</t>
  </si>
  <si>
    <t>7,08 (8,00%)</t>
  </si>
  <si>
    <t>ENFERMAGEM 2021.2 UNIP 061/2018</t>
  </si>
  <si>
    <t>FRANCISCA DUCILENE DA SILVA</t>
  </si>
  <si>
    <t>Agile VENDA N?? 0000011510 (BOLETO)10/41</t>
  </si>
  <si>
    <t>11,92 (8,00%)</t>
  </si>
  <si>
    <t>EDLA RISLAINE LOURENCO DA SILVA</t>
  </si>
  <si>
    <t>Agile VENDA N?? 0000011911 (BOLETO)1/6</t>
  </si>
  <si>
    <t>Agile VENDA N?? 0000011911 (BOLETO)2/6</t>
  </si>
  <si>
    <t>Agile VENDA N?? 0000011911 (BOLETO)3/6</t>
  </si>
  <si>
    <t>Agile VENDA N?? 0000011911 (BOLETO)4/6</t>
  </si>
  <si>
    <t>80,00 (8,00%)</t>
  </si>
  <si>
    <t>DANIEL OLIVEIRA SANTOS</t>
  </si>
  <si>
    <t>Agile VENDA N?? 0000007013 (BOLETO)39/43</t>
  </si>
  <si>
    <t>CARLA NAYARA SOUZA</t>
  </si>
  <si>
    <t>Agile VENDA N?? 0000011131 (BOLETO)11/27</t>
  </si>
  <si>
    <t>Agile VENDA N?? 0000011131 (BOLETO)12/27</t>
  </si>
  <si>
    <t>25,38 (8,00%)</t>
  </si>
  <si>
    <t>CAMILA GABRIELA REBOUÇAS DE SOUZA</t>
  </si>
  <si>
    <t>Agile VENDA N?? 0000011770 (BOLETO)9/13</t>
  </si>
  <si>
    <t>4,87 (8,00%)</t>
  </si>
  <si>
    <t>BRENO GERMANO MENDON?çA DE FREITAS</t>
  </si>
  <si>
    <t>Agile VENDA N?? 0000011852 (BOLETO)6/7</t>
  </si>
  <si>
    <t>5,12 (8,00%)</t>
  </si>
  <si>
    <t>BENICIO TOMAZ DE AQUINO SEGUNDO</t>
  </si>
  <si>
    <t>CONTRATO 446 PARCELA 5/7</t>
  </si>
  <si>
    <t>32,68 (8,00%)</t>
  </si>
  <si>
    <t>ANTONIO ALISSON DE OLIVEIRA DANTAS</t>
  </si>
  <si>
    <t>Agile VENDA N?? 0000011890 (BOLETO)5/9</t>
  </si>
  <si>
    <t>12,62 (8,00%)</t>
  </si>
  <si>
    <t>ADSON BATISTA DA MOTA</t>
  </si>
  <si>
    <t>Agile VENDA N?? 0000011899 (BOLETO)2/8</t>
  </si>
  <si>
    <t>Agile VENDA N?? 0000011899 (BOLETO)3/8</t>
  </si>
  <si>
    <t>Agile VENDA N?? 0000011899 (BOLETO)4/8</t>
  </si>
  <si>
    <t>Agile VENDA N?? 0000011899 (BOLETO)5/8</t>
  </si>
  <si>
    <t>RECEBIMENTOS EMPRESA</t>
  </si>
  <si>
    <t>11,66 (8,00%)</t>
  </si>
  <si>
    <t>YLANA KARISA BORGES GARCIA</t>
  </si>
  <si>
    <t>Agile VENDA N?? 0000008926 (BOLETO)5/43</t>
  </si>
  <si>
    <t>YASMIN KETHELEN DE QUEIROZ</t>
  </si>
  <si>
    <t>CONTRATO 24 PARCELA 7/36</t>
  </si>
  <si>
    <t>VICTOR FERREIRA MARQUES MAIA</t>
  </si>
  <si>
    <t>Agile VENDA N?? 0000011686 (BOLETO)4/9</t>
  </si>
  <si>
    <t>Agile VENDA N?? 0000011686 (BOLETO)5/9</t>
  </si>
  <si>
    <t>Agile VENDA N?? 0000011686 (BOLETO)6/9</t>
  </si>
  <si>
    <t>Agile VENDA N?? 0000011686 (BOLETO)7/9</t>
  </si>
  <si>
    <t>Agile VENDA N?? 0000011686 (BOLETO)8/9</t>
  </si>
  <si>
    <t>Agile VENDA N?? 0000011686 (BOLETO)9/9</t>
  </si>
  <si>
    <t>FISIOTERAPIA 2021.2 FACULDADE CATÓLICA (029/2019) - VALÉRIA</t>
  </si>
  <si>
    <t>VALÉRIA DE LIMA DANTAS</t>
  </si>
  <si>
    <t>CONTRATO 47 PARCELA 6/34</t>
  </si>
  <si>
    <t>5,16 (8,00%)</t>
  </si>
  <si>
    <t>SARAH SANDYELLY GONÇALVES ROCHA</t>
  </si>
  <si>
    <t>Agile VENDA N?? 0000010591 (BOLETO)3/29</t>
  </si>
  <si>
    <t>4,99 (8,00%)</t>
  </si>
  <si>
    <t>Agile VENDA N?? 0000010591 (BOLETO)9/29</t>
  </si>
  <si>
    <t>Agile VENDA N?? 0000010591 (BOLETO)10/29</t>
  </si>
  <si>
    <t>Agile VENDA N?? 0000010591 (BOLETO)12/29</t>
  </si>
  <si>
    <t>Agile VENDA N?? 0000010591 (BOLETO)18/29</t>
  </si>
  <si>
    <t>15,77 (8,00%)</t>
  </si>
  <si>
    <t>RIZIA DEYSE DE SOUSA BORGES</t>
  </si>
  <si>
    <t>Agile VENDA N?? 0000011850 (BOLETO)4/8</t>
  </si>
  <si>
    <t>Agile VENDA N?? 0000011850 (BOLETO)5/8</t>
  </si>
  <si>
    <t>8,81 (8,00%)</t>
  </si>
  <si>
    <t>AGRONOMIA 2020.2 UFERSA (043/2018)</t>
  </si>
  <si>
    <t>RAIRES IRLENIZIA DA SILVA FREIRE</t>
  </si>
  <si>
    <t>Agile VENDA N?? 0000010995 (BOLETO)15/37</t>
  </si>
  <si>
    <t>7,16 (8,00%)</t>
  </si>
  <si>
    <t>PRISCILLA KARLA ROSENO MARTINS</t>
  </si>
  <si>
    <t>Agile VENDA N?? 0000011410 (BOLETO)11/15</t>
  </si>
  <si>
    <t>7,22 (8,00%)</t>
  </si>
  <si>
    <t>MARKETING+RECURSOS HUMANOS 2018.2 UNP</t>
  </si>
  <si>
    <t>PALOMA CRISTIANE DE OLIVEIRA FREITAS</t>
  </si>
  <si>
    <t>Agile VENDA N?? 0000011000 (BOLETO)7/7</t>
  </si>
  <si>
    <t>12,45 (8,00%)</t>
  </si>
  <si>
    <t>EDUCACAO FISICA 2020.2 UNP (007/2018)</t>
  </si>
  <si>
    <t>NIRIA RANIELY DA SILVA SOARES</t>
  </si>
  <si>
    <t>Agile VENDA N?? 0000009982 (BOLETO)13/34</t>
  </si>
  <si>
    <t>MOISES DE MOURA HENRIQUE</t>
  </si>
  <si>
    <t>CONTRATO 453 PARCELA 1/15</t>
  </si>
  <si>
    <t>CONTRATO 453 PARCELA 2/15</t>
  </si>
  <si>
    <t>10,60 (8,00%)</t>
  </si>
  <si>
    <t>MARIA CLARA ALBUQUERQUE BEZERRA LINHARES</t>
  </si>
  <si>
    <t>Agile VENDA N?? 0000009265 (BOLETO)26/51</t>
  </si>
  <si>
    <t>LUCAS BRUNO FREITAS AIRES</t>
  </si>
  <si>
    <t>Agile VENDA N?? 0000009394 (BOLETO)21/30</t>
  </si>
  <si>
    <t>4,15 (8,00%)</t>
  </si>
  <si>
    <t>JONATHAN NATHANIEL SILVA ANDRADE</t>
  </si>
  <si>
    <t>Agile VENDA N?? 0000009410 (BOLETO)22/30</t>
  </si>
  <si>
    <t>Agile VENDA N?? 0000009410 (BOLETO)23/30</t>
  </si>
  <si>
    <t>Agile VENDA N?? 0000009410 (BOLETO)24/30</t>
  </si>
  <si>
    <t>Agile VENDA N?? 0000009410 (BOLETO)25/30</t>
  </si>
  <si>
    <t>IGOR SARAIVA DANTAS</t>
  </si>
  <si>
    <t>Agile VENDA N?? 0000011898 (BOLETO)2/8</t>
  </si>
  <si>
    <t>Agile VENDA N?? 0000011898 (BOLETO)3/8</t>
  </si>
  <si>
    <t>Agile VENDA N?? 0000011898 (BOLETO)4/8</t>
  </si>
  <si>
    <t>Agile VENDA N?? 0000011898 (BOLETO)5/8</t>
  </si>
  <si>
    <t>23,24 (8,00%)</t>
  </si>
  <si>
    <t>FISIOTERAPIA 2020.2 UNP 048/2017(WELLING</t>
  </si>
  <si>
    <t>GRACE KELLY OLIVEIRA RODRIGUES</t>
  </si>
  <si>
    <t>Agile VENDA N?? 0000011119 (BOLETO)3/8</t>
  </si>
  <si>
    <t>Agile VENDA N?? 0000011119 (BOLETO)4/8</t>
  </si>
  <si>
    <t>Agile VENDA N?? 0000011119 (BOLETO)5/8</t>
  </si>
  <si>
    <t>Agile VENDA N?? 0000011119 (BOLETO)6/8</t>
  </si>
  <si>
    <t>6,00 (8,00%)</t>
  </si>
  <si>
    <t>DIREITO 2022.2 UERN 062/2019 GISELLY</t>
  </si>
  <si>
    <t>GISELLY MARIA SILVA MESQUITA</t>
  </si>
  <si>
    <t>CONTRATO 477 PARCELA 1/41</t>
  </si>
  <si>
    <t>11,18 (8,00%)</t>
  </si>
  <si>
    <t>GISELLE CRISTINE MIGUEL DA SILVA</t>
  </si>
  <si>
    <t>CONTRATO 50 PARCELA 6/27</t>
  </si>
  <si>
    <t>7,79 (8,00%)</t>
  </si>
  <si>
    <t>FRANCISCO WELLINGTON VIEIRA MARTINS</t>
  </si>
  <si>
    <t>Agile VENDA N?? 0000009157 (BOLETO)3/42</t>
  </si>
  <si>
    <t>Agile VENDA N?? 0000009157 (BOLETO)4/42</t>
  </si>
  <si>
    <t>7,28 (8,00%)</t>
  </si>
  <si>
    <t>EDUCACAO FISICA 2021.2 UNIP (071/2018)</t>
  </si>
  <si>
    <t>FRANCISCO KAIK DE MORAIS</t>
  </si>
  <si>
    <t>CONTRATO 17 PARCELA 9/39</t>
  </si>
  <si>
    <t>7,50 (8,00%)</t>
  </si>
  <si>
    <t>PSICOLOGIA 2021.2 UNP 061/2018</t>
  </si>
  <si>
    <t>FRANCISCO ELIZOMAR FERREIRA</t>
  </si>
  <si>
    <t>CONTRATO 14 PARCELA 12/39</t>
  </si>
  <si>
    <t>9,39 (8,00%)</t>
  </si>
  <si>
    <t>TÉCNICO EM ENFERMAGEM 2020.2 UNP (025/2019)</t>
  </si>
  <si>
    <t>FRANCISCA SANDRIELE DE FRANÇA</t>
  </si>
  <si>
    <t>CONTRATO 38 PARCELA 7/25</t>
  </si>
  <si>
    <t>FAGNER MICHAEL BASILIO GOMES</t>
  </si>
  <si>
    <t>CONTRATO 48 PARCELA 6/30</t>
  </si>
  <si>
    <t>FABIANA DE ASSIS ROCHA</t>
  </si>
  <si>
    <t>Agile VENDA N?? 0000011712 (BOLETO)7/35</t>
  </si>
  <si>
    <t>Agile VENDA N?? 0000011712 (BOLETO)8/35</t>
  </si>
  <si>
    <t>Agile VENDA N?? 0000011712 (BOLETO)9/35</t>
  </si>
  <si>
    <t>11,85 (8,00%)</t>
  </si>
  <si>
    <t>DIREITO 2023.1 UFERSA (015/2019) (ARTUR, ERIK, CARLOS)</t>
  </si>
  <si>
    <t>CARLOS VICTOR XIMENES DO NASCIMENTO</t>
  </si>
  <si>
    <t>CONTRATO 30 PARCELA 4/50</t>
  </si>
  <si>
    <t>8,02 (8,00%)</t>
  </si>
  <si>
    <t>ENFERMAGEM 2022.2 UNIP 021/2019</t>
  </si>
  <si>
    <t>CARLA CRISTINA MIRANDA DE MOURA SILVA</t>
  </si>
  <si>
    <t>CONTRATO 454 PARCELA 2/45</t>
  </si>
  <si>
    <t>CONTRATO 454 PARCELA 3/45</t>
  </si>
  <si>
    <t>CONTRATO 454 PARCELA 4/45</t>
  </si>
  <si>
    <t>ANA PATRCIA PEREIRA DA SILVA</t>
  </si>
  <si>
    <t>9,88 (8,00%)</t>
  </si>
  <si>
    <t>ENFERMAGEM 2019.2 UERN 51/2016</t>
  </si>
  <si>
    <t>ANA CLARA COSTA MENDES</t>
  </si>
  <si>
    <t>Agile VENDA N?? 0000007482 (BOLETO)37/41</t>
  </si>
  <si>
    <t>10,50 (8,00%)</t>
  </si>
  <si>
    <t>ANA BEATRIZ BARBALHO DOS SANTOS</t>
  </si>
  <si>
    <t>CONTRATO 24 PARCELA 7/33</t>
  </si>
  <si>
    <t>15,43 (8,00%)</t>
  </si>
  <si>
    <t>ALEXANDRA SALDANHA SOARES</t>
  </si>
  <si>
    <t>Agile VENDA N?? 0000011637 (BOLETO)10/24</t>
  </si>
  <si>
    <t>8,50 (8,00%)</t>
  </si>
  <si>
    <t>PSICOLOGIA 2022.1 F.CATÓLICA (012/2019)</t>
  </si>
  <si>
    <t>AILLA KADINY DOS SANTOS</t>
  </si>
  <si>
    <t>Agile VENDA N?? 0000011741 (BOLETO)8/44</t>
  </si>
  <si>
    <r>
      <t>Usuario:</t>
    </r>
    <r>
      <rPr>
        <sz val="8"/>
        <color rgb="FF000000"/>
        <rFont val="Arial"/>
        <family val="2"/>
      </rPr>
      <t> ValeriaOliveira</t>
    </r>
  </si>
  <si>
    <r>
      <t>Hora:</t>
    </r>
    <r>
      <rPr>
        <sz val="8"/>
        <color rgb="FF000000"/>
        <rFont val="Arial"/>
        <family val="2"/>
      </rPr>
      <t> 09:14:33</t>
    </r>
  </si>
  <si>
    <r>
      <t>Data:</t>
    </r>
    <r>
      <rPr>
        <sz val="8"/>
        <color rgb="FF000000"/>
        <rFont val="Arial"/>
        <family val="2"/>
      </rPr>
      <t> 29/01/2020</t>
    </r>
  </si>
  <si>
    <t xml:space="preserve">Valor da prestação de contas: R$ </t>
  </si>
  <si>
    <t xml:space="preserve">Valor Honorários Intercred: R$ </t>
  </si>
  <si>
    <t xml:space="preserve">Valor pago à Intercred: R$ </t>
  </si>
  <si>
    <t>4,42 (8,00%)</t>
  </si>
  <si>
    <t>DIREITO 2022.2 UNP 019/2019</t>
  </si>
  <si>
    <t>YASCARA EMANUELLE DA SILVA POMPEU</t>
  </si>
  <si>
    <t>CONTRATO 26 PARCELA 1/39</t>
  </si>
  <si>
    <t>14,05 (8,00%)</t>
  </si>
  <si>
    <t>VITORIA KETHLEN MOURA E SILVA</t>
  </si>
  <si>
    <t>Agile VENDA N?? 0000009860 (BOLETO)20/35</t>
  </si>
  <si>
    <t>6,14 (8,00%)</t>
  </si>
  <si>
    <t>DIREITO 2020.2 UERN (49/2019) VITORIA</t>
  </si>
  <si>
    <t>VICTÓRIA BICA FREITAS</t>
  </si>
  <si>
    <t>CONTRATO 457 PARCELA 1/18</t>
  </si>
  <si>
    <t>43,51 (8,00%)</t>
  </si>
  <si>
    <t>TELZINA GABRIELA DE MACEDO FREITAS</t>
  </si>
  <si>
    <t>Agile VENDA N?? 0000006537 (BOLETO)8/10</t>
  </si>
  <si>
    <t>49,33 (8,00%)</t>
  </si>
  <si>
    <t>Agile VENDA N?? 0000006055 (BOLETO)41/45</t>
  </si>
  <si>
    <t>7,45 (8,00%)</t>
  </si>
  <si>
    <t>SAMUEL FERNANDES AZEVEDO</t>
  </si>
  <si>
    <t>1x 650,00 +5x 71,00</t>
  </si>
  <si>
    <t>5,68 (8,00%)</t>
  </si>
  <si>
    <t>SAMARA SANTIAGO DE OLIVEIRA</t>
  </si>
  <si>
    <t>Agile VENDA N?? 0000008192 (BOLETO)27/35</t>
  </si>
  <si>
    <t>Agile VENDA N?? 0000011159 (BOLETO)14/16</t>
  </si>
  <si>
    <t>REBECA ANTONIA DA SILVA OLIVEIRA</t>
  </si>
  <si>
    <t>Agile VENDA N?? 0000011516 (BOLETO)7/41</t>
  </si>
  <si>
    <t>Agile VENDA N?? 0000011516 (BOLETO)8/41</t>
  </si>
  <si>
    <t>Agile VENDA N?? 0000011516 (BOLETO)9/41</t>
  </si>
  <si>
    <t>Agile VENDA N?? 0000011516 (BOLETO)10/41</t>
  </si>
  <si>
    <t>Agile VENDA N?? 0000011516 (BOLETO)11/41</t>
  </si>
  <si>
    <t>Agile VENDA N?? 0000011516 (BOLETO)12/41</t>
  </si>
  <si>
    <t>4,31 (8,00%)</t>
  </si>
  <si>
    <t>ENFERMAGEM 2021.2 FACENE (53/2019)</t>
  </si>
  <si>
    <t>NARLA CIBELLE DA SILVA</t>
  </si>
  <si>
    <t>CONTRATO 466 PARCELA 1/11</t>
  </si>
  <si>
    <t>CONTRATO 466 PARCELA 2/11</t>
  </si>
  <si>
    <t>CONTRATO 466 PARCELA 3/11</t>
  </si>
  <si>
    <t>6,68 (8,00%)</t>
  </si>
  <si>
    <t>LETRAS 2018.2 UERN 038/2017</t>
  </si>
  <si>
    <t>LIVIA MARIA PEREIRA DA SILVA</t>
  </si>
  <si>
    <t>Agile VENDA N?? 0000008868 (BOLETO)1/20</t>
  </si>
  <si>
    <t>18,36 (8,00%)</t>
  </si>
  <si>
    <t>LIANE ALVES ROCHA</t>
  </si>
  <si>
    <t>Agile VENDA N?? 0000011632 (BOLETO)4/5</t>
  </si>
  <si>
    <t>Agile VENDA N?? 0000011632 (BOLETO)5/5</t>
  </si>
  <si>
    <t>7,94 (8,00%)</t>
  </si>
  <si>
    <t>LAURA RAISSA FAGUNDES COSTA BEZERRA</t>
  </si>
  <si>
    <t>Agile VENDA N?? 0000010988 (BOLETO)14/37</t>
  </si>
  <si>
    <t>Agile VENDA N?? 0000010988 (BOLETO)15/37</t>
  </si>
  <si>
    <t>16,95 (8,00%)</t>
  </si>
  <si>
    <t>JOSENANDA FABRICIA DE ARAUJO GALVAO</t>
  </si>
  <si>
    <t>Agile VENDA N?? 0000011788 (BOLETO)8/8</t>
  </si>
  <si>
    <t>4,01 (8,00%)</t>
  </si>
  <si>
    <t>JOICE CAROLAINE CARVALHO FERNANDES</t>
  </si>
  <si>
    <t>CONTRATO 26 PARCELA 8/43</t>
  </si>
  <si>
    <t>6,95 (8,00%)</t>
  </si>
  <si>
    <t>PEDAGOGIA 2021.1 UNIP (66/2018)</t>
  </si>
  <si>
    <t>JANAINA MARIA DA SILVA EVARISTO</t>
  </si>
  <si>
    <t>Agile VENDA N?? 0000011488 (BOLETO)11/34</t>
  </si>
  <si>
    <t>Agile VENDA N?? 0000011488 (BOLETO)12/34</t>
  </si>
  <si>
    <t>10,22 (8,00%)</t>
  </si>
  <si>
    <t>IONEIDE MARIA SOUZA REGO</t>
  </si>
  <si>
    <t>Agile VENDA N?? 0000010146 (BOLETO)8/42</t>
  </si>
  <si>
    <t>Agile VENDA N?? 0000010146 (BOLETO)9/42</t>
  </si>
  <si>
    <t>7,62 (8,00%)</t>
  </si>
  <si>
    <t>GISELLY NAYARA DE SOUZA</t>
  </si>
  <si>
    <t>Agile VENDA N?? 0000011682 (BOLETO)6/31</t>
  </si>
  <si>
    <t>10,16 (8,00%)</t>
  </si>
  <si>
    <t>GILIANE FERREIRA DA SILVA</t>
  </si>
  <si>
    <t>Agile VENDA N?? 0000011421 (BOLETO)5/40</t>
  </si>
  <si>
    <t>Agile VENDA N?? 0000011421 (BOLETO)6/40</t>
  </si>
  <si>
    <t>Agile VENDA N?? 0000011421 (BOLETO)7/40</t>
  </si>
  <si>
    <t>8,00 (8,00%)</t>
  </si>
  <si>
    <t>FRANCISCA IDALINA CLEMENTINO NETA</t>
  </si>
  <si>
    <t>CONTRATO 38 PARCELA 1/15</t>
  </si>
  <si>
    <t>4,18 (8,00%)</t>
  </si>
  <si>
    <t>FERNANDA DA SILVA FERREIRA</t>
  </si>
  <si>
    <t>Agile VENDA N?? 0000011379 (BOLETO)14/22</t>
  </si>
  <si>
    <t>10,40 (8,00%)</t>
  </si>
  <si>
    <t>ELICA LOPES DE OLIVEIRA</t>
  </si>
  <si>
    <t>CONTRATO 35 PARCELA 8/47</t>
  </si>
  <si>
    <t>06 parcelas de 56,27</t>
  </si>
  <si>
    <t>4,50 (8,00%)</t>
  </si>
  <si>
    <t>EDILUCIA BESSA CAMPELO</t>
  </si>
  <si>
    <t>Agile VENDA N?? 0000008999 (BOLETO)6/25</t>
  </si>
  <si>
    <t>8,87 (8,00%)</t>
  </si>
  <si>
    <t>PSICOLOGIA 2023.2 FCRN (063/2019)</t>
  </si>
  <si>
    <t>DAMIANA KARLA DE OLIVEIRA SOUSA</t>
  </si>
  <si>
    <t>CONTRATO 476 PARCELA 1/52</t>
  </si>
  <si>
    <t>04 parcelas de 128,03</t>
  </si>
  <si>
    <t>10,24 (8,00%)</t>
  </si>
  <si>
    <t>DIREITO 2020.2 UERN 043/2017</t>
  </si>
  <si>
    <t>CAIO JEFFERSON DA SILVA SOARES</t>
  </si>
  <si>
    <t>Agile VENDA N?? 0000009132 (BOLETO)24/40</t>
  </si>
  <si>
    <t>11,60 (8,00%)</t>
  </si>
  <si>
    <t>ADRIANA DA ROCHA DANTAS ABREU</t>
  </si>
  <si>
    <t>Agile VENDA N?? 0000011618 (BOLETO)9/10</t>
  </si>
  <si>
    <t>4,43 (8,00%)</t>
  </si>
  <si>
    <t>YVINA FERNANDA MEDEIROS E SILVA</t>
  </si>
  <si>
    <t>CONTRATO 470 PARCELA 1/37</t>
  </si>
  <si>
    <t>SIDNEY GABRIEL BARBOSA CAMPOS</t>
  </si>
  <si>
    <t>Agile VENDA N?? 0000010153 (BOLETO)17/47</t>
  </si>
  <si>
    <t>Agile VENDA N?? 0000010153 (BOLETO)18/47</t>
  </si>
  <si>
    <t>7,55 (8,00%)</t>
  </si>
  <si>
    <t>PEDRO HENRIQUE NOGUEIRA FERNANDES DE QUEIROZ</t>
  </si>
  <si>
    <t>Agile VENDA N?? 0000011288 (BOLETO)9/49</t>
  </si>
  <si>
    <t>6,20 (8,00%)</t>
  </si>
  <si>
    <t>ENFERMAGEM 2021.2 UNIP 023/2018 (LIVIA)</t>
  </si>
  <si>
    <t>PAULO RICARDO ALVES DE CARVALHO</t>
  </si>
  <si>
    <t>Agile VENDA N?? 0000010496 (BOLETO)8/42</t>
  </si>
  <si>
    <t>Agile VENDA N?? 0000010496 (BOLETO)9/42</t>
  </si>
  <si>
    <t>Agile VENDA N?? 0000010496 (BOLETO)10/42</t>
  </si>
  <si>
    <t>Agile VENDA N?? 0000011571 (BOLETO)8/11</t>
  </si>
  <si>
    <t>6,36 (8,00%)</t>
  </si>
  <si>
    <t>LETRAS LIBRAS 2019.2 / 2020.1 / 2020.2 UFERSA 069/2019</t>
  </si>
  <si>
    <t>MARILENE ALVES FERREIRA</t>
  </si>
  <si>
    <t>CONTRATO 475 PARCELA 1/9</t>
  </si>
  <si>
    <t>CONTRATO 475 PARCELA 2/9</t>
  </si>
  <si>
    <t>JOSE ERIANO CUNHA SOUSA (FIADOR)</t>
  </si>
  <si>
    <t>Agile VENDA N?? 0000009062 (BOLETO)11/35</t>
  </si>
  <si>
    <t>5,59 (8,00%)</t>
  </si>
  <si>
    <t>JANE CLEIDE GONÇALO DA SILVA VIANA</t>
  </si>
  <si>
    <t>CONTRATO 48 PARCELA 5/36</t>
  </si>
  <si>
    <t>CONTRATO 48 PARCELA 6/36</t>
  </si>
  <si>
    <t>CONTRATO 48 PARCELA 7/36</t>
  </si>
  <si>
    <t>4,73 (8,00%)</t>
  </si>
  <si>
    <t>ESTETICA 2018.1 UNOPAR (RAYSLLA)</t>
  </si>
  <si>
    <t>INGRID STEFANY CARLOS SILVEIRA</t>
  </si>
  <si>
    <t>Agile VENDA N?? 0000008529 (BOLETO)18/18</t>
  </si>
  <si>
    <t>5,36 (8,00%)</t>
  </si>
  <si>
    <t>ENGENHARIA DE PESCA 2020.2 UFERSA (030/2019) CAYKY</t>
  </si>
  <si>
    <t>HIZA MARYELLE FERREIRA DE SOUZA</t>
  </si>
  <si>
    <t>CONTRATO 41 PARCELA 7/20</t>
  </si>
  <si>
    <t>ENG.PRODUCAO+ENG.MECANICA 2019.1 UFERSA</t>
  </si>
  <si>
    <t>ERIK KENES SILVA COIMBRA</t>
  </si>
  <si>
    <t>Agile VENDA N?? 0000011681 (BOLETO)3/8</t>
  </si>
  <si>
    <t>Agile VENDA N?? 0000011681 (BOLETO)4/8</t>
  </si>
  <si>
    <t>Agile VENDA N?? 0000011681 (BOLETO)5/8</t>
  </si>
  <si>
    <t>Agile VENDA N?? 0000011681 (BOLETO)6/8</t>
  </si>
  <si>
    <t>Agile VENDA N?? 0000011681 (BOLETO)7/8</t>
  </si>
  <si>
    <t>Agile VENDA N?? 0000011681 (BOLETO)8/8</t>
  </si>
  <si>
    <t>Agile VENDA N?? 0000011770 (BOLETO)8/13</t>
  </si>
  <si>
    <t>ANA LUZIA DE SOUZA GUIMARAES CASTRO</t>
  </si>
  <si>
    <t>Agile VENDA N?? 0000010753 (BOLETO)3/25</t>
  </si>
  <si>
    <t>Agile VENDA N?? 0000010753 (BOLETO)4/25</t>
  </si>
  <si>
    <t>Agile VENDA N?? 0000010753 (BOLETO)5/25</t>
  </si>
  <si>
    <t>Agile VENDA N?? 0000010753 (BOLETO)6/25</t>
  </si>
  <si>
    <t>Agile VENDA N?? 0000010753 (BOLETO)7/25</t>
  </si>
  <si>
    <t>Agile VENDA N?? 0000010753 (BOLETO)13/25</t>
  </si>
  <si>
    <t>Agile VENDA N?? 0000010753 (BOLETO)14/25</t>
  </si>
  <si>
    <t>Agile VENDA N?? 0000010753 (BOLETO)15/25</t>
  </si>
  <si>
    <t>Agile VENDA N?? 0000010753 (BOLETO)16/25</t>
  </si>
  <si>
    <t>Agile VENDA N?? 0000010753 (BOLETO)17/25</t>
  </si>
  <si>
    <t>ANA KAROLINA FERNANDES DE MENDONÇA</t>
  </si>
  <si>
    <t>CONTRATO 14 PARCELA 3/39</t>
  </si>
  <si>
    <t>CONTRATO 14 PARCELA 6/39</t>
  </si>
  <si>
    <t>CONTRATO 14 PARCELA 7/39</t>
  </si>
  <si>
    <r>
      <t>Hora:</t>
    </r>
    <r>
      <rPr>
        <sz val="8"/>
        <color rgb="FF000000"/>
        <rFont val="Arial"/>
        <family val="2"/>
      </rPr>
      <t> 14:42:15</t>
    </r>
  </si>
  <si>
    <r>
      <t>Data:</t>
    </r>
    <r>
      <rPr>
        <sz val="8"/>
        <color rgb="FF000000"/>
        <rFont val="Arial"/>
        <family val="2"/>
      </rPr>
      <t> 13/01/2020</t>
    </r>
  </si>
  <si>
    <r>
      <t>Data:</t>
    </r>
    <r>
      <rPr>
        <sz val="8"/>
        <color rgb="FF000000"/>
        <rFont val="Arial"/>
        <family val="2"/>
      </rPr>
      <t> 05/02/2020</t>
    </r>
  </si>
  <si>
    <r>
      <t>Hora:</t>
    </r>
    <r>
      <rPr>
        <sz val="8"/>
        <color rgb="FF000000"/>
        <rFont val="Arial"/>
        <family val="2"/>
      </rPr>
      <t> 10:53:20</t>
    </r>
  </si>
  <si>
    <t>CONTRATO 464 PARCELA 3/11</t>
  </si>
  <si>
    <t>ALCIMARIA ALVES PRAXEDES</t>
  </si>
  <si>
    <t>LETRAS PORTUGUÊS 2020.1 UERN (50/2019)</t>
  </si>
  <si>
    <t>6,67 (8,00%)</t>
  </si>
  <si>
    <t>Agile VENDA N?? 0000010381 (BOLETO)19/36</t>
  </si>
  <si>
    <t>ALEXANDRE CEZAR PRAXEDES MENEZES FILHO</t>
  </si>
  <si>
    <t>4,11 (8,00%)</t>
  </si>
  <si>
    <t>Agile VENDA N?? 0000010381 (BOLETO)17/36</t>
  </si>
  <si>
    <t>Agile VENDA N?? 0000010381 (BOLETO)13/36</t>
  </si>
  <si>
    <t>CONTRATO 19 PARCELA 9/24</t>
  </si>
  <si>
    <t>ALIVACI DA COSTA SOARES</t>
  </si>
  <si>
    <t>COMUNICACAO SOCIAL 2020.2 UERN 67/2018 (CEFAS)</t>
  </si>
  <si>
    <t>CONTRATO 19 PARCELA 8/24</t>
  </si>
  <si>
    <t>CONTRATO 19 PARCELA 7/24</t>
  </si>
  <si>
    <t>Agile VENDA N?? 0000006899 (BOLETO)36/36</t>
  </si>
  <si>
    <t>AMANDA AUGUSTO DA FONSECA</t>
  </si>
  <si>
    <t>DIREITO 2019.1 UNP (08/16) CRIS</t>
  </si>
  <si>
    <t>5,75 (8,00%)</t>
  </si>
  <si>
    <t>Agile VENDA N?? 0000006899 (BOLETO)35/36</t>
  </si>
  <si>
    <t>Agile VENDA N?? 0000007083 (BOLETO)39/43</t>
  </si>
  <si>
    <t>BRUNA LETICIA ABREU RODRIGUES</t>
  </si>
  <si>
    <t>9,36 (8,00%)</t>
  </si>
  <si>
    <t>Agile VENDA N?? 0000007083 (BOLETO)38/43</t>
  </si>
  <si>
    <t>Agile VENDA N?? 0000007083 (BOLETO)37/43</t>
  </si>
  <si>
    <t>Agile VENDA N?? 0000007083 (BOLETO)36/43</t>
  </si>
  <si>
    <t>Agile VENDA N?? 0000007083 (BOLETO)33/43</t>
  </si>
  <si>
    <t>CONTRATO 18 PARCELA 11/26</t>
  </si>
  <si>
    <t>CONTRATO 446 PARCELA 4/6</t>
  </si>
  <si>
    <t>CARLOS MIGUEL MEDEIROS PEIXOTO</t>
  </si>
  <si>
    <t>CELIA SIMONE FERREIRA NORTE</t>
  </si>
  <si>
    <t>Agile VENDA N?? 0000011880 (BOLETO)6/9</t>
  </si>
  <si>
    <t>CIBELE DIAS FURTADO</t>
  </si>
  <si>
    <t>SERVI SOCIAL 2019.2 UNP 11/2017 (RAFAEL)</t>
  </si>
  <si>
    <t>6,51 (8,00%)</t>
  </si>
  <si>
    <t>Agile VENDA N?? 0000011880 (BOLETO)5/9</t>
  </si>
  <si>
    <t>Agile VENDA N?? 0000011880 (BOLETO)4/9</t>
  </si>
  <si>
    <t>Agile VENDA N?? 0000009055 (BOLETO)14/38</t>
  </si>
  <si>
    <t>CRISTIANA TOMAZ DE QUEIROZ</t>
  </si>
  <si>
    <t>ENFERMAGEM 2020.2 UNP 046/2017</t>
  </si>
  <si>
    <t>10,02 (8,00%)</t>
  </si>
  <si>
    <t>CONTRATO 49 PARCELA 7/9</t>
  </si>
  <si>
    <t>FELIP SAMUEL DE OLIVEIRA SILVA</t>
  </si>
  <si>
    <t>CIÊNCIAS ECONÔMICAS 2019.2 UERN (034/2019)</t>
  </si>
  <si>
    <t>4,93 (8,00%)</t>
  </si>
  <si>
    <t>CONTRATO 16 PARCELA 3/3</t>
  </si>
  <si>
    <t>FERNANDA LARISSA FREITAS AIRES</t>
  </si>
  <si>
    <t>COMUNICACAO SOCIAL 2019.1 UERN (50/2018)</t>
  </si>
  <si>
    <t>14,01 (8,00%)</t>
  </si>
  <si>
    <t>CONTRATO 16 PARCELA 2/3</t>
  </si>
  <si>
    <t>Agile VENDA N?? 0000010648 (BOLETO)13/52</t>
  </si>
  <si>
    <t>GEOVANA CARLA NUNES DE SOUSA</t>
  </si>
  <si>
    <t>7,63 (8,00%)</t>
  </si>
  <si>
    <t>Agile VENDA N?? 0000010648 (BOLETO)12/52</t>
  </si>
  <si>
    <t>Agile VENDA N?? 0000008974 (BOLETO)12/43</t>
  </si>
  <si>
    <t>HERYCA FERNANDA DA COSTA</t>
  </si>
  <si>
    <t>12,34 (8,00%)</t>
  </si>
  <si>
    <t>Agile VENDA N?? 0000008974 (BOLETO)6/43</t>
  </si>
  <si>
    <t>Agile VENDA N?? 0000010156 (BOLETO)5/44</t>
  </si>
  <si>
    <t>INDIRA COAN ZANATA</t>
  </si>
  <si>
    <t>MEDICINA 2021.2 UERN 059/2017</t>
  </si>
  <si>
    <t>21,36 (8,00%)</t>
  </si>
  <si>
    <t>Agile VENDA N?? 0000010156 (BOLETO)3/44</t>
  </si>
  <si>
    <t>Agile VENDA N?? 0000010156 (BOLETO)1/44</t>
  </si>
  <si>
    <t>Agile VENDA N?? 0000011960 (BOLETO)1/15</t>
  </si>
  <si>
    <t>JENNYFER LUCYCKELLE MELO DE SALES</t>
  </si>
  <si>
    <t>10,53 (8,00%)</t>
  </si>
  <si>
    <t>CONTRATO 446 PARCELA 4/7</t>
  </si>
  <si>
    <t>JOÃO VICTOR ALVES DE ALENCAR</t>
  </si>
  <si>
    <t>Agile VENDA N?? 0000007566 (BOLETO)25/42</t>
  </si>
  <si>
    <t>JOAO VICTOR DA SILVEIRA NASCIMENTO</t>
  </si>
  <si>
    <t>10,10 (8,00%)</t>
  </si>
  <si>
    <t>Agile VENDA N?? 0000011514 (BOLETO)2/41</t>
  </si>
  <si>
    <t>JOSE ALCIMAR BARACHO DE OLIVERA</t>
  </si>
  <si>
    <t>CONTRATO 24 PARCELA 10/36</t>
  </si>
  <si>
    <t>KARLA KARINY SILVA CAVALCANTE</t>
  </si>
  <si>
    <t>10,42 (8,00%)</t>
  </si>
  <si>
    <t>CONTRATO 45 PARCELA 4/9</t>
  </si>
  <si>
    <t>LEONARDO DA SILVA DOS SANTOS</t>
  </si>
  <si>
    <t>4,57 (8,00%)</t>
  </si>
  <si>
    <t>Agile VENDA N?? 0000011371 (BOLETO)14/26</t>
  </si>
  <si>
    <t>LIZA RIENA PEREIRA DE FREITAS</t>
  </si>
  <si>
    <t>4,82 (8,00%)</t>
  </si>
  <si>
    <t>Agile VENDA N?? 0000011371 (BOLETO)13/26</t>
  </si>
  <si>
    <t>Agile VENDA N?? 0000011371 (BOLETO)12/26</t>
  </si>
  <si>
    <t>Agile VENDA N?? 0000011371 (BOLETO)11/26</t>
  </si>
  <si>
    <t>Agile VENDA N?? 0000011371 (BOLETO)9/26</t>
  </si>
  <si>
    <t>Agile VENDA N?? 0000011371 (BOLETO)8/26</t>
  </si>
  <si>
    <t>Agile VENDA N?? 0000011371 (BOLETO)7/26</t>
  </si>
  <si>
    <t>Agile VENDA N?? 0000011371 (BOLETO)6/26</t>
  </si>
  <si>
    <t>Agile VENDA N?? 0000011221 (BOLETO)14/41</t>
  </si>
  <si>
    <t>LUCAS DE LIMA RAULINO</t>
  </si>
  <si>
    <t>6,25 (8,00%)</t>
  </si>
  <si>
    <t>Agile VENDA N?? 0000011347 (BOLETO)14/30</t>
  </si>
  <si>
    <t>MARIA LUIZA NOGUEIRA DA SILVA</t>
  </si>
  <si>
    <t>DIREITO 2020.2 UNIRB (20/2018)</t>
  </si>
  <si>
    <t>9,83 (8,00%)</t>
  </si>
  <si>
    <t>CONTRATO 31 PARCELA 11/34</t>
  </si>
  <si>
    <t>MARIANA DE OLIVEIRA SOUZA</t>
  </si>
  <si>
    <t>EDUCACAO FISICA 2021.1 UERN 068/2018 LAILSON</t>
  </si>
  <si>
    <t>CONTRATO 31 PARCELA 10/34</t>
  </si>
  <si>
    <t>CONTRATO 31 PARCELA 9/34</t>
  </si>
  <si>
    <t>CONTRATO 31 PARCELA 8/34</t>
  </si>
  <si>
    <t>CONTRATO 31 PARCELA 7/34</t>
  </si>
  <si>
    <t>CONTRATO 31 PARCELA 6/34</t>
  </si>
  <si>
    <t>CONTRATO 31 PARCELA 5/34</t>
  </si>
  <si>
    <t>CONTRATO 31 PARCELA 4/34</t>
  </si>
  <si>
    <t>CONTRATO 31 PARCELA 3/34</t>
  </si>
  <si>
    <t>CONTRATO 38 PARCELA 5/26</t>
  </si>
  <si>
    <t>MILLENE DE SOUZA SILVA</t>
  </si>
  <si>
    <t>6,76 (8,00%)</t>
  </si>
  <si>
    <t>CONTRATO 12 PARCELA 13/44</t>
  </si>
  <si>
    <t>MOHANA RANI SOUSA BATISTA</t>
  </si>
  <si>
    <t>FISIOTERAPIA 2022.2 UNP (LARA, EMERSON, PEDRO) 062/2018</t>
  </si>
  <si>
    <t>4,04 (8,00%)</t>
  </si>
  <si>
    <t>CONTRATO 12 PARCELA 12/44</t>
  </si>
  <si>
    <t>CONTRATO 12 PARCELA 11/44</t>
  </si>
  <si>
    <t>CONTRATO 12 PARCELA 10/44</t>
  </si>
  <si>
    <t>CONTRATO 12 PARCELA 9/44</t>
  </si>
  <si>
    <t>Agile VENDA N?? 0000007088 (BOLETO)35/43</t>
  </si>
  <si>
    <t>PAULO JOHNATAN PITOMBEIRA</t>
  </si>
  <si>
    <t>RAIMUNDO DE GOIS NETO</t>
  </si>
  <si>
    <t>Agile VENDA N?? 0000011929 (BOLETO)3/11</t>
  </si>
  <si>
    <t>RALIANA DE SOUSA FILGUEIRA FERNANDES</t>
  </si>
  <si>
    <t>SERVICO SOCIAL 2020.1 UNP(13/2018)</t>
  </si>
  <si>
    <t>18,89 (8,00%)</t>
  </si>
  <si>
    <t>CONTRATO 26 PARCELA 6/48</t>
  </si>
  <si>
    <t>SIDNEY NOGUEIRA DE CARVALHO</t>
  </si>
  <si>
    <t>9,41 (8,00%)</t>
  </si>
  <si>
    <t>Agile VENDA N?? 0000010098 (BOLETO)2/35</t>
  </si>
  <si>
    <t>Agile VENDA N?? 0000009242 (BOLETO)1/39</t>
  </si>
  <si>
    <t>TERCIO TELES BATISTA FELINTO</t>
  </si>
  <si>
    <t>PSICOLOGIA 2020.2 UNP 055/2017</t>
  </si>
  <si>
    <t>12,35 (8,00%)</t>
  </si>
  <si>
    <t>Agile VENDA N?? 0000010891 (BOLETO)9/31</t>
  </si>
  <si>
    <t>THAIS MIRELLA FERNANDES DE MENDONÇA SARAIVA</t>
  </si>
  <si>
    <t>11,42 (8,00%)</t>
  </si>
  <si>
    <t>Agile VENDA N?? 0000010891 (BOLETO)5/31</t>
  </si>
  <si>
    <t>Agile VENDA N?? 0000010891 (BOLETO)4/31</t>
  </si>
  <si>
    <t>Agile VENDA N?? 0000010891 (BOLETO)3/31</t>
  </si>
  <si>
    <t>Agile VENDA N?? 0000009426 (BOLETO)17/49</t>
  </si>
  <si>
    <t>Agile VENDA N?? 0000010487 (BOLETO)3/43</t>
  </si>
  <si>
    <t>VITORIA ELLEN AQUINO NOBREGA</t>
  </si>
  <si>
    <t>9,61 (8,00%)</t>
  </si>
  <si>
    <t>CONTRATO 17 PARCELA 6/39</t>
  </si>
  <si>
    <t>WALDERCLAY SOARES DE BRITO</t>
  </si>
  <si>
    <t>Agile VENDA N?? 0000007769 (BOLETO)12/12</t>
  </si>
  <si>
    <t>ADACIA ROSELINE DA SILVA COSTA</t>
  </si>
  <si>
    <t>NUTRICAO 2017.2 UNP (VINICIUS)</t>
  </si>
  <si>
    <t>Agile VENDA N?? 0000008219 (BOLETO)2/2</t>
  </si>
  <si>
    <t>ALYNE ROSARIA DE OLIVEIRA CLAUDIO</t>
  </si>
  <si>
    <t>166,80 (8,00%)</t>
  </si>
  <si>
    <t>Agile VENDA N?? 0000008223 (BOLETO)26/33</t>
  </si>
  <si>
    <t>AMANDA TAVARES PINTO FERNANDES DE OLIVEIRA SILVA</t>
  </si>
  <si>
    <t>14,93 (8,00%)</t>
  </si>
  <si>
    <t>Agile VENDA N?? 0000008225 (BOLETO)2/2</t>
  </si>
  <si>
    <t>ANA VITORIA MAIA LINHARES</t>
  </si>
  <si>
    <t>185,60 (8,00%)</t>
  </si>
  <si>
    <t>Agile VENDA N?? 0000008227 (BOLETO)30/34</t>
  </si>
  <si>
    <t>ANTONIA ELAINE DE FARIAS QUEIROZ</t>
  </si>
  <si>
    <t>9,81 (8,00%)</t>
  </si>
  <si>
    <t>Agile VENDA N?? 0000008227 (BOLETO)29/34</t>
  </si>
  <si>
    <t>Agile VENDA N?? 0000008227 (BOLETO)25/34</t>
  </si>
  <si>
    <t>ANTÔNIO RUDINEY FREITAS SILVA</t>
  </si>
  <si>
    <t>4,10 (8,00%)</t>
  </si>
  <si>
    <t>Agile VENDA N?? 0000008410 (BOLETO)3/25</t>
  </si>
  <si>
    <t>BRUNA VANESSA GAMA DOS SANTOS</t>
  </si>
  <si>
    <t>4,13 (8,00%)</t>
  </si>
  <si>
    <t>CONTRATO 11 PARCELA 7/55</t>
  </si>
  <si>
    <t>CLARA CECILIA DA SILVA DANTAS</t>
  </si>
  <si>
    <t>12,25 (8,00%)</t>
  </si>
  <si>
    <t>Agile VENDA N?? 0000007493 (BOLETO)36/42</t>
  </si>
  <si>
    <t>DEBORA RAQUEL ARAUJO SILVA</t>
  </si>
  <si>
    <t>Agile VENDA N?? 0000007493 (BOLETO)35/42</t>
  </si>
  <si>
    <t>Agile VENDA N?? 0000009066 (BOLETO)21/41</t>
  </si>
  <si>
    <t>GERCINA IASMIN VIANA CAVALCANTE</t>
  </si>
  <si>
    <t>9,35 (8,00%)</t>
  </si>
  <si>
    <t>Agile VENDA N?? 0000009066 (BOLETO)20/41</t>
  </si>
  <si>
    <t>Agile VENDA N?? 0000009066 (BOLETO)19/41</t>
  </si>
  <si>
    <t>Agile VENDA N?? 0000009066 (BOLETO)18/41</t>
  </si>
  <si>
    <t>Agile VENDA N?? 0000007017 (BOLETO)38/43</t>
  </si>
  <si>
    <t>GILCA TACIANA CAVALCANTE DE OLIVEIRA</t>
  </si>
  <si>
    <t>Agile VENDA N?? 0000007017 (BOLETO)37/43</t>
  </si>
  <si>
    <t>Agile VENDA N?? 0000007017 (BOLETO)36/43</t>
  </si>
  <si>
    <t>Agile VENDA N?? 0000008437 (BOLETO)30/34</t>
  </si>
  <si>
    <t>GLENDA PRISCYLLA DA SILVA BEZERRA</t>
  </si>
  <si>
    <t>SERVIÇO SOCIAL 2019.2 UNP 029/2017</t>
  </si>
  <si>
    <t>16,03 (8,00%)</t>
  </si>
  <si>
    <t>Agile VENDA N?? 0000008437 (BOLETO)29/34</t>
  </si>
  <si>
    <t>CONTRATO 456 PARCELA 3/39</t>
  </si>
  <si>
    <t>JOAO PAULO SILVA DE CASTRO</t>
  </si>
  <si>
    <t>EDUCAÇÃO FÍSICA 2022.1 UNIP 032/2019</t>
  </si>
  <si>
    <t>7,80 (8,00%)</t>
  </si>
  <si>
    <t>CONTRATO 456 PARCELA 2/39</t>
  </si>
  <si>
    <t>Agile VENDA N?? 0000007086 (BOLETO)38/44</t>
  </si>
  <si>
    <t>LETICIA LEILANE DE OLIVEIRA BERNARDO</t>
  </si>
  <si>
    <t>9,14 (8,00%)</t>
  </si>
  <si>
    <t>Agile VENDA N?? 0000007086 (BOLETO)37/44</t>
  </si>
  <si>
    <t>Agile VENDA N?? 0000007086 (BOLETO)36/44</t>
  </si>
  <si>
    <t>CONTRATO 19 PARCELA 11/26</t>
  </si>
  <si>
    <t>LUIZA GURGEL QUEIROZ DE ALMEIDA</t>
  </si>
  <si>
    <t>4,56 (8,00%)</t>
  </si>
  <si>
    <t>CONTRATO 19 PARCELA 10/26</t>
  </si>
  <si>
    <t>CONTRATO 19 PARCELA 9/26</t>
  </si>
  <si>
    <t>CONTRATO 19 PARCELA 8/26</t>
  </si>
  <si>
    <t>CONTRATO 23 PARCELA 10/15</t>
  </si>
  <si>
    <t>MARCOS MAURICIO FONSECA DE LIMA</t>
  </si>
  <si>
    <t>GASTRONOMIA 2019.2 UNP (RAFAELLA) NÂº 004/2019</t>
  </si>
  <si>
    <t>18,86 (8,00%)</t>
  </si>
  <si>
    <t>CONTRATO 23 PARCELA 9/15</t>
  </si>
  <si>
    <t>Agile VENDA N?? 0000008455 (BOLETO)30/33</t>
  </si>
  <si>
    <t>MIKLENIA SUEGNA DE MOURA</t>
  </si>
  <si>
    <t>Agile VENDA N?? 0000008455 (BOLETO)29/33</t>
  </si>
  <si>
    <t>Agile VENDA N?? 0000008455 (BOLETO)26/33</t>
  </si>
  <si>
    <t>Agile VENDA N?? 0000011750 (BOLETO)7/8</t>
  </si>
  <si>
    <t>PRICILA BARBOZA DE MENEZES</t>
  </si>
  <si>
    <t>14,69 (8,00%)</t>
  </si>
  <si>
    <t>Agile VENDA N?? 0000011044 (BOLETO)11/27</t>
  </si>
  <si>
    <t>RENATA AVELINO DA SILVA MOURA</t>
  </si>
  <si>
    <t>ADMINISTRAÇÃO 2020.2 UFERSA 045/2018</t>
  </si>
  <si>
    <t>8,67 (8,00%)</t>
  </si>
  <si>
    <t>Agile VENDA N?? 0000011044 (BOLETO)10/27</t>
  </si>
  <si>
    <t>Agile VENDA N?? 0000011501 (BOLETO)11/34</t>
  </si>
  <si>
    <t>RITA DE CASSIA SOUZA</t>
  </si>
  <si>
    <t>Agile VENDA N?? 0000011501 (BOLETO)10/34</t>
  </si>
  <si>
    <t>Agile VENDA N?? 0000011650 (BOLETO)4/14</t>
  </si>
  <si>
    <t>SAMARA REGINA PEREIRA DA SILVA</t>
  </si>
  <si>
    <t>11,91 (8,00%)</t>
  </si>
  <si>
    <t>Agile VENDA N?? 0000008192 (BOLETO)29/35</t>
  </si>
  <si>
    <t>Agile VENDA N?? 0000008192 (BOLETO)28/35</t>
  </si>
  <si>
    <t>Agile VENDA N?? 0000011787 (BOLETO)8/8</t>
  </si>
  <si>
    <t>THAYS CASTRO DE ALMEIDA</t>
  </si>
  <si>
    <t>Agile VENDA N?? 0000007323 (BOLETO)14/42</t>
  </si>
  <si>
    <t>VINICIUS PEDROSA DANTAS</t>
  </si>
  <si>
    <t>WENDY DE OLIVEIRA NUNES</t>
  </si>
  <si>
    <t>6,04 (8,00%)</t>
  </si>
  <si>
    <t xml:space="preserve"> 2 PARCELAS A 186,65</t>
  </si>
  <si>
    <t>3 PARCELAS A 153,13</t>
  </si>
  <si>
    <t>4 PARCELAS A 211,90</t>
  </si>
  <si>
    <r>
      <t>Data:</t>
    </r>
    <r>
      <rPr>
        <sz val="8"/>
        <color rgb="FF000000"/>
        <rFont val="Arial"/>
        <family val="2"/>
      </rPr>
      <t> 13/02/2020</t>
    </r>
  </si>
  <si>
    <t>Agile VENDA N?? 0000011741 (BOLETO)9/44</t>
  </si>
  <si>
    <t>Agile VENDA N?? 0000010071 (BOLETO)6/44</t>
  </si>
  <si>
    <t>ALINE THAIZ NUNES GOMES</t>
  </si>
  <si>
    <t>12,67 (8,00%)</t>
  </si>
  <si>
    <t>Agile VENDA N?? 0000011368 (BOLETO)14/26</t>
  </si>
  <si>
    <t>ANTONIA CLAUDIA VENNANCIO DE LIMA</t>
  </si>
  <si>
    <t>Agile VENDA N?? 0000010136 (BOLETO)16/47</t>
  </si>
  <si>
    <t>ARYELLY LARYSSA DA SILVA ANDRADE</t>
  </si>
  <si>
    <t>12,37 (8,00%)</t>
  </si>
  <si>
    <t>CONTRATO 27 PARCELA 6/8</t>
  </si>
  <si>
    <t>CHRISTIAN LUCAS SIQUEIRA BRASIL</t>
  </si>
  <si>
    <t>LETRAS PORTUGUES 2019.1 UERN (11/2019)</t>
  </si>
  <si>
    <t>4,28 (8,00%)</t>
  </si>
  <si>
    <t>Agile VENDA N?? 0000011340 (BOLETO)10/30</t>
  </si>
  <si>
    <t>DANIELE CRISTINA ARAUJO DE FREITAS</t>
  </si>
  <si>
    <t>CONTRATO 11 PARCELA 12/55</t>
  </si>
  <si>
    <t>EMANUEL TARGINO DE MELO MACEDO</t>
  </si>
  <si>
    <t>9,49 (8,00%)</t>
  </si>
  <si>
    <t>Agile VENDA N?? 0000010983 (BOLETO)6/29</t>
  </si>
  <si>
    <t>ENOCH DE SOUZA FERREIRA</t>
  </si>
  <si>
    <t>11,79 (8,00%)</t>
  </si>
  <si>
    <t>Agile VENDA N?? 0000010983 (BOLETO)5/29</t>
  </si>
  <si>
    <t>Agile VENDA N?? 0000011367 (BOLETO)14/26</t>
  </si>
  <si>
    <t>ESAU FELIPE DE ASSIS</t>
  </si>
  <si>
    <t>Agile VENDA N?? 0000011367 (BOLETO)13/26</t>
  </si>
  <si>
    <t>Agile VENDA N?? 0000011367 (BOLETO)12/26</t>
  </si>
  <si>
    <t>Agile VENDA N?? 0000011367 (BOLETO)11/26</t>
  </si>
  <si>
    <t>Agile VENDA N?? 0000011367 (BOLETO)10/26</t>
  </si>
  <si>
    <t>Agile VENDA N?? 0000011367 (BOLETO)9/26</t>
  </si>
  <si>
    <t>Agile VENDA N?? 0000011367 (BOLETO)8/26</t>
  </si>
  <si>
    <t>Agile VENDA N?? 0000011367 (BOLETO)7/26</t>
  </si>
  <si>
    <t>Agile VENDA N?? 0000011367 (BOLETO)6/26</t>
  </si>
  <si>
    <t>Agile VENDA N?? 0000011367 (BOLETO)5/26</t>
  </si>
  <si>
    <t>Agile VENDA N?? 0000011367 (BOLETO)4/26</t>
  </si>
  <si>
    <t>Agile VENDA N?? 0000011367 (BOLETO)3/26</t>
  </si>
  <si>
    <t>Agile VENDA N?? 0000011367 (BOLETO)2/26</t>
  </si>
  <si>
    <t>Agile VENDA N?? 0000011367 (BOLETO)1/26</t>
  </si>
  <si>
    <t>Agile VENDA N?? 0000011360 (BOLETO)12/26</t>
  </si>
  <si>
    <t>EVA THALIA GOMES</t>
  </si>
  <si>
    <t>Agile VENDA N?? 0000011360 (BOLETO)11/26</t>
  </si>
  <si>
    <t>Agile VENDA N?? 0000011360 (BOLETO)10/26</t>
  </si>
  <si>
    <t>Agile VENDA N?? 0000011360 (BOLETO)9/26</t>
  </si>
  <si>
    <t>Agile VENDA N?? 0000011360 (BOLETO)8/26</t>
  </si>
  <si>
    <t>Agile VENDA N?? 0000011360 (BOLETO)7/26</t>
  </si>
  <si>
    <t>Agile VENDA N?? 0000011360 (BOLETO)6/26</t>
  </si>
  <si>
    <t>Agile VENDA N?? 0000011360 (BOLETO)5/26</t>
  </si>
  <si>
    <t>Agile VENDA N?? 0000011360 (BOLETO)4/26</t>
  </si>
  <si>
    <t>Agile VENDA N?? 0000011360 (BOLETO)3/26</t>
  </si>
  <si>
    <t>Agile VENDA N?? 0000011360 (BOLETO)2/26</t>
  </si>
  <si>
    <t>CONTRATO 3 PARCELA 1/3</t>
  </si>
  <si>
    <t>FRANCISCO EBSON GOMES SOUSA</t>
  </si>
  <si>
    <t>LIBRAS 2018.1 UFERSA</t>
  </si>
  <si>
    <t>29,20 (8,00%)</t>
  </si>
  <si>
    <t>CONTRATO 3 PARCELA 2/3</t>
  </si>
  <si>
    <t>29,12 (8,00%)</t>
  </si>
  <si>
    <t>CONTRATO 451 PARCELA 4/34</t>
  </si>
  <si>
    <t>GABRIEL MATHEUS C. DA SILVA</t>
  </si>
  <si>
    <t>CIÊNCIAS BIOLÓGICAS &amp; HISTÓRIA 2021.2 UERN 045/2019</t>
  </si>
  <si>
    <t>8,74 (8,00%)</t>
  </si>
  <si>
    <t>CONTRATO 451 PARCELA 3/34</t>
  </si>
  <si>
    <t>CONTRATO 24 PARCELA 9/20</t>
  </si>
  <si>
    <t>GEORGIANE ALINE ALBANO BATISTA DI LORENZO</t>
  </si>
  <si>
    <t>21,72 (8,00%)</t>
  </si>
  <si>
    <t>Agile VENDA N?? 0000010156 (BOLETO)9/44</t>
  </si>
  <si>
    <t>Agile VENDA N?? 0000010156 (BOLETO)8/44</t>
  </si>
  <si>
    <t>Agile VENDA N?? 0000010156 (BOLETO)7/44</t>
  </si>
  <si>
    <t>Agile VENDA N?? 0000010156 (BOLETO)6/44</t>
  </si>
  <si>
    <t>CONTRATO 444 PARCELA 3/54</t>
  </si>
  <si>
    <t>ISABELA SAMARA DE OLIVEIRA SOUZA</t>
  </si>
  <si>
    <t>MED. VETERINÁRIA + ZOOTECNIA 2022.2 UFERSA</t>
  </si>
  <si>
    <t>8,43 (8,00%)</t>
  </si>
  <si>
    <t>CONTRATO 444 PARCELA 2/45</t>
  </si>
  <si>
    <t>IZABELLE FERNANDES MACHADO</t>
  </si>
  <si>
    <t>6,44 (8,00%)</t>
  </si>
  <si>
    <t>CONTRATO 444 PARCELA 1/45</t>
  </si>
  <si>
    <t>CONTRATO 26 PARCELA 8/48</t>
  </si>
  <si>
    <t>JAILSON SOARES DE ARAUJO</t>
  </si>
  <si>
    <t>10,46 (8,00%)</t>
  </si>
  <si>
    <t>CONTRATO 18 PARCELA 6/25</t>
  </si>
  <si>
    <t>JANINNY MORAIS TORRES CUSTODIO</t>
  </si>
  <si>
    <t>4,37 (8,00%)</t>
  </si>
  <si>
    <t>CONTRATO 18 PARCELA 5/25</t>
  </si>
  <si>
    <t>CONTRATO 18 PARCELA 4/25</t>
  </si>
  <si>
    <t>JOAO PABLO FREIRE APOLINARIO</t>
  </si>
  <si>
    <t>Agile VENDA N?? 0000008487 (BOLETO)5/43</t>
  </si>
  <si>
    <t>JOSE WALLAS SOUZA BATISTA</t>
  </si>
  <si>
    <t>Agile VENDA N?? 0000011863 (BOLETO)7/11</t>
  </si>
  <si>
    <t>JOSEFA GIRLENE FERREIRA DE MORAIS</t>
  </si>
  <si>
    <t>10,07 (8,00%)</t>
  </si>
  <si>
    <t>Agile VENDA N?? 0000009352 (BOLETO)26/28</t>
  </si>
  <si>
    <t>KAENNA INGRID DA SILVA LOUREIRO</t>
  </si>
  <si>
    <t>7,95 (8,00%)</t>
  </si>
  <si>
    <t>LETÍCIA ELAINE DE SOUZA LOPES</t>
  </si>
  <si>
    <t>4,75 (8,00%)</t>
  </si>
  <si>
    <t>CONTRATO 446 PARCELA 2/5</t>
  </si>
  <si>
    <t>LUCAS VINICIUS FERREIRA RODRIGUES</t>
  </si>
  <si>
    <t>7,17 (8,00%)</t>
  </si>
  <si>
    <t>Agile VENDA N?? 0000010410 (BOLETO)6/42</t>
  </si>
  <si>
    <t>Agile VENDA N?? 0000011844 (BOLETO)7/8</t>
  </si>
  <si>
    <t>MAXUELL LOPES BEZERRA FIGUEIREDO</t>
  </si>
  <si>
    <t>5,85 (8,00%)</t>
  </si>
  <si>
    <t>CONTRATO 45 PARCELA 7/9</t>
  </si>
  <si>
    <t>MAYARA VARELA NERES DA SILVA</t>
  </si>
  <si>
    <t>Agile VENDA N?? 0000011380 (BOLETO)14/22</t>
  </si>
  <si>
    <t>MAYNA DE ARAUJO RODRIGUES</t>
  </si>
  <si>
    <t>Agile VENDA N?? 0000009404 (BOLETO)26/30</t>
  </si>
  <si>
    <t>MIKAELL DOUGLAS LEITE DE OLIVEIRA</t>
  </si>
  <si>
    <t>CONTRATO 450 PARCELA 1/12</t>
  </si>
  <si>
    <t>NAYARA INGRID DA SILVA</t>
  </si>
  <si>
    <t>LETRAS INGLÊS 2020.1 044/2019 IFRN</t>
  </si>
  <si>
    <t>7,74 (8,00%)</t>
  </si>
  <si>
    <t>CONTRATO 459 PARCELA 3/9</t>
  </si>
  <si>
    <t>RAUL FELIPE SILVA CARLOS</t>
  </si>
  <si>
    <t>DIREITO 2021.2 UERN 041/2019</t>
  </si>
  <si>
    <t>4,85 (8,00%)</t>
  </si>
  <si>
    <t>Agile VENDA N?? 0000010153 (BOLETO)20/47</t>
  </si>
  <si>
    <t>Agile VENDA N?? 0000010153 (BOLETO)19/47</t>
  </si>
  <si>
    <t>CONTRATO 5 PARCELA 10/10</t>
  </si>
  <si>
    <t>TASYELY DAYLHANY FREIRE DE LIMA</t>
  </si>
  <si>
    <t>ZOOTECNIA 2019.1 UFERSA</t>
  </si>
  <si>
    <t>CONTRATO 5 PARCELA 9/10</t>
  </si>
  <si>
    <t>Agile VENDA N?? 0000011108 (BOLETO)15/30</t>
  </si>
  <si>
    <t>VINICIUS GABRIEL SOUZA MARTINS</t>
  </si>
  <si>
    <t>10,71 (8,00%)</t>
  </si>
  <si>
    <t>Agile VENDA N?? 0000011108 (BOLETO)14/30</t>
  </si>
  <si>
    <t>Agile VENDA N?? 0000010694 (BOLETO)18/25</t>
  </si>
  <si>
    <t>ANTONIA PEREIRA DA SILVA</t>
  </si>
  <si>
    <t>Agile VENDA N?? 0000011178 (BOLETO)11/41</t>
  </si>
  <si>
    <t>CIBELLE PAIVA SILVA</t>
  </si>
  <si>
    <t>CONTRATO 40 PARCELA 8/34</t>
  </si>
  <si>
    <t>CLEBSON ALVES DE QUEIROZ ANDRADE</t>
  </si>
  <si>
    <t>1/3 REDIVIDIU</t>
  </si>
  <si>
    <t>EDINEIDE GOMES DA SILVA</t>
  </si>
  <si>
    <t>25,41 (8,00%)</t>
  </si>
  <si>
    <t>Agile VENDA N?? 0000010889 (BOLETO)16/31</t>
  </si>
  <si>
    <t>ELIZANDRA ESTEFANY DA SILVA MEDEIROS</t>
  </si>
  <si>
    <t>12,64 (8,00%)</t>
  </si>
  <si>
    <t>Agile VENDA N?? 0000010889 (BOLETO)15/31</t>
  </si>
  <si>
    <t>Agile VENDA N?? 0000010889 (BOLETO)14/31</t>
  </si>
  <si>
    <t>Agile VENDA N?? 0000010889 (BOLETO)13/31</t>
  </si>
  <si>
    <t>Agile VENDA N?? 0000010892 (BOLETO)7/31</t>
  </si>
  <si>
    <t>EVA VILMA SOARES DO NASCIMENTO</t>
  </si>
  <si>
    <t>Agile VENDA N?? 0000010892 (BOLETO)6/31</t>
  </si>
  <si>
    <t>Agile VENDA N?? 0000010892 (BOLETO)5/31</t>
  </si>
  <si>
    <t>Agile VENDA N?? 0000010892 (BOLETO)4/31</t>
  </si>
  <si>
    <t>Agile VENDA N?? 0000010892 (BOLETO)3/31</t>
  </si>
  <si>
    <t>Agile VENDA N?? 0000010892 (BOLETO)2/31</t>
  </si>
  <si>
    <t>CONTRATO 34 PARCELA 6/10</t>
  </si>
  <si>
    <t>Agile VENDA N?? 0000011682 (BOLETO)7/31</t>
  </si>
  <si>
    <t>HALLISSON RENNAN RODRIGUES DE MEDEIROS</t>
  </si>
  <si>
    <t>9,43 (8,00%)</t>
  </si>
  <si>
    <t>Agile VENDA N?? 0000011324 (BOLETO)12/27</t>
  </si>
  <si>
    <t>ISABEL RAMONA NOLASCO</t>
  </si>
  <si>
    <t>18,27 (8,00%)</t>
  </si>
  <si>
    <t>Agile VENDA N?? 0000011324 (BOLETO)11/27</t>
  </si>
  <si>
    <t>Agile VENDA N?? 0000011488 (BOLETO)13/34</t>
  </si>
  <si>
    <t>Agile VENDA N?? 0000011435 (BOLETO)13/36</t>
  </si>
  <si>
    <t>JOAO WINKERSSON DE A. R.C. DE SOUZA</t>
  </si>
  <si>
    <t>8,97 (8,00%)</t>
  </si>
  <si>
    <t>Agile VENDA N?? 0000010903 (BOLETO)17/24</t>
  </si>
  <si>
    <t>KAROLANE TAIS DA SILVA</t>
  </si>
  <si>
    <t>RADIOLOGIA &amp; TEC ENFERMAGEM 2019.2 UNP</t>
  </si>
  <si>
    <t>13,11 (8,00%)</t>
  </si>
  <si>
    <t>Agile VENDA N?? 0000010903 (BOLETO)16/24</t>
  </si>
  <si>
    <t>Agile VENDA N?? 0000010988 (BOLETO)16/37</t>
  </si>
  <si>
    <t>CONTRATO 47 PARCELA 7/34</t>
  </si>
  <si>
    <t>MARIA DALVELINA ROCHA DA SILVA</t>
  </si>
  <si>
    <t>Agile VENDA N?? 0000009258 (BOLETO)27/51</t>
  </si>
  <si>
    <t>MARIANA PAIVA FORTE</t>
  </si>
  <si>
    <t>Agile VENDA N?? 0000009258 (BOLETO)26/51</t>
  </si>
  <si>
    <t>Agile VENDA N?? 0000009258 (BOLETO)25/51</t>
  </si>
  <si>
    <t>Agile VENDA N?? 0000010225 (BOLETO)19/46</t>
  </si>
  <si>
    <t>PAULO VITOR DE SOUZA FRANCO</t>
  </si>
  <si>
    <t>7,67 (8,00%)</t>
  </si>
  <si>
    <t>Agile VENDA N?? 0000010225 (BOLETO)18/46</t>
  </si>
  <si>
    <t>Agile VENDA N?? 0000010225 (BOLETO)17/46</t>
  </si>
  <si>
    <t>Agile VENDA N?? 0000010225 (BOLETO)16/46</t>
  </si>
  <si>
    <t>Agile VENDA N?? 0000009348 (BOLETO)26/28</t>
  </si>
  <si>
    <t>Agile VENDA N?? 0000009348 (BOLETO)25/28</t>
  </si>
  <si>
    <t>SABRINY ELLEN DANTAS FERREIRA</t>
  </si>
  <si>
    <t>Agile VENDA N?? 0000009860 (BOLETO)21/35</t>
  </si>
  <si>
    <r>
      <t>Hora:</t>
    </r>
    <r>
      <rPr>
        <sz val="8"/>
        <color rgb="FF000000"/>
        <rFont val="Arial"/>
        <family val="2"/>
      </rPr>
      <t> 14:28:52</t>
    </r>
  </si>
  <si>
    <t>8 PARCELAS 116,48</t>
  </si>
  <si>
    <r>
      <t>Data:</t>
    </r>
    <r>
      <rPr>
        <sz val="8"/>
        <color rgb="FF000000"/>
        <rFont val="Arial"/>
        <family val="2"/>
      </rPr>
      <t> 19/02/2020</t>
    </r>
  </si>
  <si>
    <t>CONTRATO 43 PARCELA 8/9</t>
  </si>
  <si>
    <t>ALINE SARA RODRIGUES DE PAULA HONORIO</t>
  </si>
  <si>
    <t>LETRAS INGLÊS 2018.2 UERN 026/2019</t>
  </si>
  <si>
    <t>10,19 (8,00%)</t>
  </si>
  <si>
    <t>Agile VENDA N?? 0000011129 (BOLETO)11/22</t>
  </si>
  <si>
    <t>ALYSSON DE SOUZA SOARES</t>
  </si>
  <si>
    <t>CONTRATO 9 PARCELA 13/47</t>
  </si>
  <si>
    <t>ANA LETICIA ELIAS PEREIRA</t>
  </si>
  <si>
    <t>ODONTOLOGIA 2022.2 FACENE 056/2018</t>
  </si>
  <si>
    <t>Agile VENDA N?? 0000010136 (BOLETO)17/47</t>
  </si>
  <si>
    <t>Agile VENDA N?? 0000007083 (BOLETO)40/43</t>
  </si>
  <si>
    <t>Agile VENDA N?? 0000011541 (BOLETO)13/15</t>
  </si>
  <si>
    <t>BRUNO EDUARDO SILVA GARCIA DE OLIVEIRA</t>
  </si>
  <si>
    <t>C.CONTABEIS 2020.2 UERN 069/2018</t>
  </si>
  <si>
    <t>4,12 (8,00%)</t>
  </si>
  <si>
    <t>Agile VENDA N?? 0000011179 (BOLETO)14/42</t>
  </si>
  <si>
    <t>CRISTIANE MARIA DA COSTA</t>
  </si>
  <si>
    <t>13,00 (8,00%)</t>
  </si>
  <si>
    <t>Agile VENDA N?? 0000010590 (BOLETO)1/11</t>
  </si>
  <si>
    <t>DEBORA CRISTINA SOUSA E SILVA</t>
  </si>
  <si>
    <t>12,15 (8,00%)</t>
  </si>
  <si>
    <t>Agile VENDA N?? 0000010099 (BOLETO)16/23</t>
  </si>
  <si>
    <t>Agile VENDA N?? 0000011430 (BOLETO)3/28</t>
  </si>
  <si>
    <t>FRANCISCO FERNANDES DE FREITAS NETO</t>
  </si>
  <si>
    <t>Agile VENDA N?? 0000009157 (BOLETO)6/42</t>
  </si>
  <si>
    <t>Agile VENDA N?? 0000009157 (BOLETO)5/42</t>
  </si>
  <si>
    <t>Agile VENDA N?? 0000010648 (BOLETO)18/52</t>
  </si>
  <si>
    <t>CONTRATO 455 PARCELA 4/42</t>
  </si>
  <si>
    <t>GERCYA POLYANA DE SOUZA</t>
  </si>
  <si>
    <t>CONTRATO 45 PARCELA 7/8</t>
  </si>
  <si>
    <t>JOÃO PAULO ROCHA SILVA</t>
  </si>
  <si>
    <t>CONTRATO 21 PARCELA 9/10</t>
  </si>
  <si>
    <t>Agile VENDA N?? 0000008014 (BOLETO)12/14-REF 15/04/18</t>
  </si>
  <si>
    <t>4,24 (8,00%)</t>
  </si>
  <si>
    <t>CONTRATO 466 PARCELA 4/28</t>
  </si>
  <si>
    <t>LIANE FERREIRA DA SILVA</t>
  </si>
  <si>
    <t>6,15 (8,00%)</t>
  </si>
  <si>
    <t>CONTRATO 24 PARCELA 1/12</t>
  </si>
  <si>
    <t>LUANA NIRLEY PENHA DA SILVA</t>
  </si>
  <si>
    <t>10,47 (8,00%)</t>
  </si>
  <si>
    <t>Agile VENDA N?? 0000010989 (BOLETO)3/29</t>
  </si>
  <si>
    <t>LUCAS MELO E SILVA</t>
  </si>
  <si>
    <t>CONTRATO 487 PARCELA 1/28</t>
  </si>
  <si>
    <t>MARIA JULIDAIANA DOS SANTOS</t>
  </si>
  <si>
    <t>TURISMO 2022.2 UERN (075/2019) DANIELLE</t>
  </si>
  <si>
    <t>CONTRATO 453 PARCELA 5/15</t>
  </si>
  <si>
    <t>Agile VENDA N?? 0000011097 (BOLETO)13/27</t>
  </si>
  <si>
    <t>MILENA MAYARA SOUZA DE OLIVEIRA</t>
  </si>
  <si>
    <t>CONTRATO 485 PARCELA 1/16</t>
  </si>
  <si>
    <t>PEDRO CARLOS COSTA SILVA</t>
  </si>
  <si>
    <t>ENGENHARIAS 2020.2 UFERSA (074/2019)</t>
  </si>
  <si>
    <t>CONTRATO 14 PARCELA 12/37</t>
  </si>
  <si>
    <t>RAFAELA DE OLIVEIRA XAVIER</t>
  </si>
  <si>
    <t>8,34 (8,00%)</t>
  </si>
  <si>
    <t>CONTRATO 49 PARCELA 8/9</t>
  </si>
  <si>
    <t>SAMARA DE MELO RAMALHO</t>
  </si>
  <si>
    <t>Agile VENDA N?? 0000009074 (BOLETO)24/34</t>
  </si>
  <si>
    <t>SAMIA SUELEN BRITO DE LIMA</t>
  </si>
  <si>
    <t>4,89 (8,00%)</t>
  </si>
  <si>
    <t>CONTRATO 37 PARCELA 4/19</t>
  </si>
  <si>
    <t>SARA LINS BRITO DA SILVA</t>
  </si>
  <si>
    <t>PEDAGOGIA 2020.1 UERN (022/2019) - FERNANDA, DEBORA</t>
  </si>
  <si>
    <t>CONTRATO 37 PARCELA 3/19</t>
  </si>
  <si>
    <t>CONTRATO 37 PARCELA 2/19</t>
  </si>
  <si>
    <t>CONTRATO 37 PARCELA 1/19</t>
  </si>
  <si>
    <t>CONTRATO 50 PARCELA 7/18</t>
  </si>
  <si>
    <t>TERÊNCIO BARROS DE SOUZA</t>
  </si>
  <si>
    <t>5,92 (8,00%)</t>
  </si>
  <si>
    <t>CONTRATO 34 PARCELA 9/9</t>
  </si>
  <si>
    <t>CONTRATO 449 PARCELA 4/33</t>
  </si>
  <si>
    <t>Agile VENDA N?? 0000010135 (BOLETO)21/47</t>
  </si>
  <si>
    <t>CONTRATO 31 PARCELA 1/34</t>
  </si>
  <si>
    <t>ANNY KAROLINE FREIRE FREITAS</t>
  </si>
  <si>
    <t>Agile VENDA N?? 0000009063 (BOLETO)1/2</t>
  </si>
  <si>
    <t>BEATRIZ FREIRE ALVES</t>
  </si>
  <si>
    <t>190,40 (8,00%)</t>
  </si>
  <si>
    <t>Agile VENDA N?? 0000007030 (BOLETO)39/48</t>
  </si>
  <si>
    <t>CAIO DA CRUZ HONORIO</t>
  </si>
  <si>
    <t>6,82 (8,00%)</t>
  </si>
  <si>
    <t>Agile VENDA N?? 0000007030 (BOLETO)38/48</t>
  </si>
  <si>
    <t>CONTRATO 476 PARCELA 2/52</t>
  </si>
  <si>
    <t>CONTRATO 485 PARCELA 1/11</t>
  </si>
  <si>
    <t>DIEGO DE SOUSA GUIMARÃES</t>
  </si>
  <si>
    <t>4,16 (8,00%)</t>
  </si>
  <si>
    <t>CONTRATO 451 PARCELA 6/34</t>
  </si>
  <si>
    <t>FABIANA KELLY GOMES PEREIRA DA SILVA</t>
  </si>
  <si>
    <t>8,15 (8,00%)</t>
  </si>
  <si>
    <t>Agile VENDA N?? 0000007861 (BOLETO)34/45</t>
  </si>
  <si>
    <t>FRANCISCA ANA PAULA DO VALE</t>
  </si>
  <si>
    <t>8,51 (8,00%)</t>
  </si>
  <si>
    <t>Agile VENDA N?? 0000007861 (BOLETO)33/45</t>
  </si>
  <si>
    <t>Agile VENDA N?? 0000007861 (BOLETO)32/45</t>
  </si>
  <si>
    <t>Agile VENDA N?? 0000007861 (BOLETO)31/45</t>
  </si>
  <si>
    <t>Agile VENDA N?? 0000007861 (BOLETO)30/45</t>
  </si>
  <si>
    <t>Agile VENDA N?? 0000011163 (BOLETO)16/16</t>
  </si>
  <si>
    <t>GEORGIA MICHELLY DA COSTA SILVA</t>
  </si>
  <si>
    <t>5,73 (8,00%)</t>
  </si>
  <si>
    <t>Agile VENDA N?? 0000010642 (BOLETO)19/26</t>
  </si>
  <si>
    <t>ILDERICA VIEIRA DA SILVA</t>
  </si>
  <si>
    <t>5,27 (8,00%)</t>
  </si>
  <si>
    <t>ITALO SAMUEL MEDEIROS SILVA</t>
  </si>
  <si>
    <t>7,44 (8,00%)</t>
  </si>
  <si>
    <t>Agile VENDA N?? 0000011071 (BOLETO)16/33</t>
  </si>
  <si>
    <t>JOSE GLEIDSON LARANJEIRA DA SILVA</t>
  </si>
  <si>
    <t>10,36 (8,00%)</t>
  </si>
  <si>
    <t>Agile VENDA N?? 0000011701 (BOLETO)1/2</t>
  </si>
  <si>
    <t>JULIANA DA COSTA MONTEIRO DE CARVALHO</t>
  </si>
  <si>
    <t>62,68 (8,00%)</t>
  </si>
  <si>
    <t>Agile VENDA N?? 0000008929 (BOLETO)13/37</t>
  </si>
  <si>
    <t>MARIA TARCIANY LUZ DE CARVALHO</t>
  </si>
  <si>
    <t>15,14 (8,00%)</t>
  </si>
  <si>
    <t>Agile VENDA N?? 0000008929 (BOLETO)12/37</t>
  </si>
  <si>
    <t>Agile VENDA N?? 0000008929 (BOLETO)11/37</t>
  </si>
  <si>
    <t>Agile VENDA N?? 0000008929 (BOLETO)10/37</t>
  </si>
  <si>
    <t>Agile VENDA N?? 0000008929 (BOLETO)9/37</t>
  </si>
  <si>
    <t>Agile VENDA N?? 0000008929 (BOLETO)8/37</t>
  </si>
  <si>
    <t>Agile VENDA N?? 0000011101 (BOLETO)16/30</t>
  </si>
  <si>
    <t>MARYSA JULIANA DE MEDEIROS BEZERRA</t>
  </si>
  <si>
    <t>7,98 (8,00%)</t>
  </si>
  <si>
    <t>Agile VENDA N?? 0000007495 (BOLETO)36/36</t>
  </si>
  <si>
    <t>MARYWSKA VERISSIMO DA SILVA</t>
  </si>
  <si>
    <t>Agile VENDA N?? 0000007495 (BOLETO)35/36</t>
  </si>
  <si>
    <t>Agile VENDA N?? 0000007495 (BOLETO)34/36</t>
  </si>
  <si>
    <t>Agile VENDA N?? 0000007495 (BOLETO)33/36</t>
  </si>
  <si>
    <t>Agile VENDA N?? 0000010409 (BOLETO)4/43</t>
  </si>
  <si>
    <t>MATILDES MARTINS FEITOSA</t>
  </si>
  <si>
    <t>PEDRO SAMUEL DE MORAIS SILVA</t>
  </si>
  <si>
    <t>CONTRATO 43 PARCELA 7/7</t>
  </si>
  <si>
    <t>RAIARA JÁFIA PEREIRA HONORATO</t>
  </si>
  <si>
    <t>6,07 (8,00%)</t>
  </si>
  <si>
    <t>CONTRATO 43 PARCELA 6/7</t>
  </si>
  <si>
    <t>Agile VENDA N?? 0000011601 (BOLETO)12/23</t>
  </si>
  <si>
    <t>SCARLETT KADIDJA MAIA DA SILVA</t>
  </si>
  <si>
    <t>4,34 (8,00%)</t>
  </si>
  <si>
    <t>Agile VENDA N?? 0000011601 (BOLETO)11/23</t>
  </si>
  <si>
    <t>5 PARCELA DE 189,30</t>
  </si>
  <si>
    <r>
      <t>Hora:</t>
    </r>
    <r>
      <rPr>
        <sz val="8"/>
        <color rgb="FF000000"/>
        <rFont val="Arial"/>
        <family val="2"/>
      </rPr>
      <t> 09:05:08</t>
    </r>
  </si>
  <si>
    <t>2 PARCELAS DE 123,20</t>
  </si>
  <si>
    <r>
      <t>Data:</t>
    </r>
    <r>
      <rPr>
        <sz val="8"/>
        <color rgb="FF000000"/>
        <rFont val="Arial"/>
        <family val="2"/>
      </rPr>
      <t> 27/02/2020</t>
    </r>
  </si>
  <si>
    <r>
      <t>Hora:</t>
    </r>
    <r>
      <rPr>
        <sz val="8"/>
        <color rgb="FF000000"/>
        <rFont val="Arial"/>
        <family val="2"/>
      </rPr>
      <t> 11:12:05</t>
    </r>
  </si>
  <si>
    <t>Agile VENDA N?? 0000008195 (BOLETO)33/38</t>
  </si>
  <si>
    <t>CONTRATO 446 PARCELA 5/6</t>
  </si>
  <si>
    <t>CONTRATO 480 PARCELA 1/28</t>
  </si>
  <si>
    <t>IVAN GABRIEL GARCIA PEIXOTO</t>
  </si>
  <si>
    <t>AGRONOMIA 2021.2 UFERSA (59/2019) SIMARA</t>
  </si>
  <si>
    <t>CONTRATO 451 PARCELA 5/40</t>
  </si>
  <si>
    <t>JO?O VITOR GUILHERME DE SOUZA</t>
  </si>
  <si>
    <t>7,43 (8,00%)</t>
  </si>
  <si>
    <t>CONTRATO 485 PARCELA 1/13</t>
  </si>
  <si>
    <t>LINIELLE MARIA VENÂNCIO DE ARAÚJO</t>
  </si>
  <si>
    <t>Agile VENDA N?? 0000009394 (BOLETO)22/30</t>
  </si>
  <si>
    <t>Agile VENDA N?? 0000011879 (BOLETO)2/10</t>
  </si>
  <si>
    <t>MARCELO HENRIQUE CABRAL ROCHA DA CUNHA BRAGA</t>
  </si>
  <si>
    <t>7,68 (8,00%)</t>
  </si>
  <si>
    <t>Agile VENDA N?? 0000011642 (BOLETO)6/6</t>
  </si>
  <si>
    <t>MILENA GADELHA DIOGENES</t>
  </si>
  <si>
    <t>BIOTECNOLOGIA 2019.1 UFERSA (07 FORM)</t>
  </si>
  <si>
    <t>9,98 (8,00%)</t>
  </si>
  <si>
    <t>Agile VENDA N?? 0000011642 (BOLETO)5/6</t>
  </si>
  <si>
    <t>9,50 (8,00%)</t>
  </si>
  <si>
    <t>Agile VENDA N?? 0000011642 (BOLETO)4/6</t>
  </si>
  <si>
    <t>CONTRATO 48 PARCELA 8/30</t>
  </si>
  <si>
    <t>CONTRATO 444 PARCELA 5/30</t>
  </si>
  <si>
    <t>RIUKIELE DANTAS COSTA</t>
  </si>
  <si>
    <t>SAULL RAFAEL BARRETO DE ALMEIDA</t>
  </si>
  <si>
    <t>6,71 (8,00%)</t>
  </si>
  <si>
    <t>Agile VENDA N?? 0000009358 (BOLETO)28/28</t>
  </si>
  <si>
    <t>TALLIS DEYVIDE MAIA RUBENS</t>
  </si>
  <si>
    <t>CARTAO DE CREDITO; TRANSFERÊNCIA BANCÁRIA</t>
  </si>
  <si>
    <t>Agile VENDA N?? 0000009358 (BOLETO)27/28</t>
  </si>
  <si>
    <t>CARTAO DE CREDITO; TRANSFERÊNCIA BANCÁRIA; CARTAO DE CREDITO; TRANSFERÊNCIA BANCÁRIA</t>
  </si>
  <si>
    <t>Agile VENDA N?? 0000009358 (BOLETO)26/28</t>
  </si>
  <si>
    <t>CARTAO DE CREDITO; TRANSFERÊNCIA BANCÁRIA; CARTAO DE CREDITO; TRANSFERÊNCIA BANCÁRIA; CARTAO DE CREDITO; TRANSFERÊNCIA BANCÁRIA</t>
  </si>
  <si>
    <t>Agile VENDA N?? 0000009358 (BOLETO)11/28</t>
  </si>
  <si>
    <t>104,00 (8,00%)</t>
  </si>
  <si>
    <t>CARTAO DE CREDITO; TRANSFERÊNCIA BANCÁRIA; CARTAO DE CREDITO; TRANSFERÊNCIA BANCÁRIA; CARTAO DE CREDITO; TRANSFERÊNCIA BANCÁRIA; CARTAO DE CREDITO; TRANSFERÊNCIA BANCÁRIA</t>
  </si>
  <si>
    <t>Agile VENDA N?? 0000009358 (BOLETO)25/28</t>
  </si>
  <si>
    <t>CARTAO DE CREDITO; TRANSFERÊNCIA BANCÁRIA; CARTAO DE CREDITO; TRANSFERÊNCIA BANCÁRIA; CARTAO DE CREDITO; TRANSFERÊNCIA BANCÁRIA; CARTAO DE CREDITO; TRANSFERÊNCIA BANCÁRIA; CARTAO DE CREDITO; TRANSFERÊNCIA BANCÁRIA</t>
  </si>
  <si>
    <t>Agile VENDA N?? 0000009358 (BOLETO)24/28</t>
  </si>
  <si>
    <t>CARTAO DE CREDITO; TRANSFERÊNCIA BANCÁRIA; CARTAO DE CREDITO; TRANSFERÊNCIA BANCÁRIA; CARTAO DE CREDITO; TRANSFERÊNCIA BANCÁRIA; CARTAO DE CREDITO; TRANSFERÊNCIA BANCÁRIA; CARTAO DE CREDITO; TRANSFERÊNCIA BANCÁRIA; CARTAO DE CREDITO; TRANSFERÊNCIA BANCÁRIA</t>
  </si>
  <si>
    <t>Agile VENDA N?? 0000009358 (BOLETO)23/28</t>
  </si>
  <si>
    <t>CARTAO DE CREDITO; TRANSFERÊNCIA BANCÁRIA; CARTAO DE CREDITO; TRANSFERÊNCIA BANCÁRIA; CARTAO DE CREDITO; TRANSFERÊNCIA BANCÁRIA; CARTAO DE CREDITO; TRANSFERÊNCIA BANCÁRIA; CARTAO DE CREDITO; TRANSFERÊNCIA BANCÁRIA; CARTAO DE CREDITO; TRANSFERÊNCIA BANCÁRIA; CARTAO DE CREDITO; TRANSFERÊNCIA BANCÁRIA</t>
  </si>
  <si>
    <t>Agile VENDA N?? 0000009358 (BOLETO)22/28</t>
  </si>
  <si>
    <t>CARTAO DE CREDITO; TRANSFERÊNCIA BANCÁRIA; CARTAO DE CREDITO; TRANSFERÊNCIA BANCÁRIA; CARTAO DE CREDITO; TRANSFERÊNCIA BANCÁRIA; CARTAO DE CREDITO; TRANSFERÊNCIA BANCÁRIA; CARTAO DE CREDITO; TRANSFERÊNCIA BANCÁRIA; CARTAO DE CREDITO; TRANSFERÊNCIA BANCÁRIA; CARTAO DE CREDITO; TRANSFERÊNCIA BANCÁRIA; CARTAO DE CREDITO; TRANSFERÊNCIA BANCÁRIA</t>
  </si>
  <si>
    <t>Agile VENDA N?? 0000009068 (BOLETO)20/41</t>
  </si>
  <si>
    <t>WESLLA DA COSTA MALVEIRA</t>
  </si>
  <si>
    <t>5,03 (8,00%)</t>
  </si>
  <si>
    <t>CONTRATO 400 PARCELA 1/8</t>
  </si>
  <si>
    <t>ANA TEREZA DE SOUZA FERREIRA</t>
  </si>
  <si>
    <t>6,37 (8,00%)</t>
  </si>
  <si>
    <t>Agile VENDA N?? 0000011584 (BOLETO)3/48</t>
  </si>
  <si>
    <t>Agile VENDA N?? 0000008485 (BOLETO)31/43</t>
  </si>
  <si>
    <t>IZABELA FREITAS CAVALCANTE</t>
  </si>
  <si>
    <t>Agile VENDA N?? 0000008485 (BOLETO)30/43</t>
  </si>
  <si>
    <t>Agile VENDA N?? 0000008485 (BOLETO)29/43</t>
  </si>
  <si>
    <t>CONTRATO 11 PARCELA 13/54</t>
  </si>
  <si>
    <t>JOANA LOPES DA COSTA NETA</t>
  </si>
  <si>
    <t>7,96 (8,00%)</t>
  </si>
  <si>
    <t>CONTRATO 11 PARCELA 12/54</t>
  </si>
  <si>
    <t>LIANA ALVES DA COSTA</t>
  </si>
  <si>
    <t>Agile VENDA N?? 0000009739 (BOLETO)8/9</t>
  </si>
  <si>
    <t>MARCIA CRISTINA LIMA ROCHA</t>
  </si>
  <si>
    <t>ENG. CIVIL 2018.2 UFERSA (CAROLINY)</t>
  </si>
  <si>
    <t>Agile VENDA N?? 0000010093 (BOLETO)3/36</t>
  </si>
  <si>
    <t>MARIA CONSUELO DA SILVA</t>
  </si>
  <si>
    <t>Agile VENDA N?? 0000010093 (BOLETO)2/36</t>
  </si>
  <si>
    <t>Agile VENDA N?? 0000011108 (BOLETO)16/30</t>
  </si>
  <si>
    <t>8 PARCELAS DE 117,79</t>
  </si>
  <si>
    <r>
      <t>Data:</t>
    </r>
    <r>
      <rPr>
        <sz val="8"/>
        <color rgb="FF000000"/>
        <rFont val="Arial"/>
        <family val="2"/>
      </rPr>
      <t> 05/03/2020</t>
    </r>
  </si>
  <si>
    <r>
      <t>Hora:</t>
    </r>
    <r>
      <rPr>
        <sz val="8"/>
        <color rgb="FF000000"/>
        <rFont val="Arial"/>
        <family val="2"/>
      </rPr>
      <t> 08:45:09</t>
    </r>
  </si>
  <si>
    <t>Agile VENDA N?? 0000011637 (BOLETO)11/24</t>
  </si>
  <si>
    <t>CONTRATO 25 PARCELA 10/47</t>
  </si>
  <si>
    <t>Agile VENDA N?? 0000007482 (BOLETO)38/41</t>
  </si>
  <si>
    <t>CONTRATO 18 PARCELA 12/26</t>
  </si>
  <si>
    <t>Agile VENDA N?? 0000008482 (BOLETO)18/44</t>
  </si>
  <si>
    <t>Agile VENDA N?? 0000008482 (BOLETO)17/44</t>
  </si>
  <si>
    <t>Agile VENDA N?? 0000011399 (BOLETO)15/18</t>
  </si>
  <si>
    <t>Agile VENDA N?? 0000010697 (BOLETO)19/25</t>
  </si>
  <si>
    <t>FRANCISCA ANNYELLE TAVARES SOARES RODRIGUES</t>
  </si>
  <si>
    <t>CONTRATO 12 PARCELA 1/30</t>
  </si>
  <si>
    <t>FRANCISCO ANDRE DOS SANTOS FILHO</t>
  </si>
  <si>
    <t>CONTRATO 17 PARCELA 10/39</t>
  </si>
  <si>
    <t>Agile VENDA N?? 0000008974 (BOLETO)25/43</t>
  </si>
  <si>
    <t>ISAC BRUNO OLIVEIRA DE CARVALHO</t>
  </si>
  <si>
    <t>Agile REFERENTE A 15/01/18 E 15/02/19</t>
  </si>
  <si>
    <t>JONADABE PEIXOTO MEDEIROS</t>
  </si>
  <si>
    <t>21,16 (8,00%)</t>
  </si>
  <si>
    <t>Agile VENDA N?? 0000011514 (BOLETO)4/41</t>
  </si>
  <si>
    <t>LARISSA SILVA DOS SANTOS</t>
  </si>
  <si>
    <t>CONTRATO 48 PARCELA 7/20</t>
  </si>
  <si>
    <t>MARCIA KARINA DA SILVEIRA QUEIROZ</t>
  </si>
  <si>
    <t>CONTRATO 48 PARCELA 6/20</t>
  </si>
  <si>
    <t>CONTRATO 48 PARCELA 5/20</t>
  </si>
  <si>
    <t>CONTRATO 48 PARCELA 4/20</t>
  </si>
  <si>
    <t>CONTRATO 475 PARCELA 3/9</t>
  </si>
  <si>
    <t>CONTRATO 14 PARCELA 10/39</t>
  </si>
  <si>
    <t>MAYONARA CRISTINA DIAS MAIA</t>
  </si>
  <si>
    <t>CONTRATO 14 PARCELA 9/39</t>
  </si>
  <si>
    <t>CONTRATO 450 PARCELA 2/12</t>
  </si>
  <si>
    <t>Agile VENDA N?? 0000009982 (BOLETO)14/34</t>
  </si>
  <si>
    <t>Agile VENDA N?? 0000007088 (BOLETO)38/43</t>
  </si>
  <si>
    <t>CONTRATO 485 PARCELA 2/16</t>
  </si>
  <si>
    <t>PEDRO NONATO DE ALMEIDA PRAXEDES</t>
  </si>
  <si>
    <t>5,88 (8,00%)</t>
  </si>
  <si>
    <t>DINHEIRO; CARTAO DE CREDITO; DINHEIRO; CARTAO DE CREDITO</t>
  </si>
  <si>
    <t>CONTRATO 18 PARCELA 13/27</t>
  </si>
  <si>
    <t>RAYSSA VANESSA DE OLIVEIRA ALVES RODRIGUES</t>
  </si>
  <si>
    <t>CONTRATO 18 PARCELA 12/27</t>
  </si>
  <si>
    <t>CONTRATO 18 PARCELA 10/27</t>
  </si>
  <si>
    <t>CONTRATO 18 PARCELA 9/27</t>
  </si>
  <si>
    <t>ROBERTA KEROLAYNE C. DOS S. TEIXEIRA</t>
  </si>
  <si>
    <t>5,28 (8,00%)</t>
  </si>
  <si>
    <t>RÚTILO PEREIRA SILVA</t>
  </si>
  <si>
    <t>CONTRATO 446 PARCELA 3/7</t>
  </si>
  <si>
    <t>CONTRATO 446 PARCELA 2/7</t>
  </si>
  <si>
    <t>Agile VENDA N?? 0000010153 (BOLETO)21/47</t>
  </si>
  <si>
    <t>Agile VENDA N?? 0000010098 (BOLETO)3/35</t>
  </si>
  <si>
    <t>Agile VENDA N?? 0000009426 (BOLETO)18/49</t>
  </si>
  <si>
    <t>Agile VENDA N?? 0000010487 (BOLETO)9/43</t>
  </si>
  <si>
    <t>Agile VENDA N?? 0000010547 (BOLETO)9/9</t>
  </si>
  <si>
    <t>WEKLYTON JEFFERSON SIMÕES BARRETO</t>
  </si>
  <si>
    <t>TÉCNICO EM PETRÓLEO E GÁS 2018.2 IFRN</t>
  </si>
  <si>
    <t>Agile VENDA N?? 0000010547 (BOLETO)8/9</t>
  </si>
  <si>
    <t>Agile VENDA N?? 0000008926 (BOLETO)6/43</t>
  </si>
  <si>
    <t>Agile VENDA N?? 0000009654 (BOLETO)19/19</t>
  </si>
  <si>
    <t>ANA BEATRIZ MEDEIROS DA SILVA</t>
  </si>
  <si>
    <t>4,47 (8,00%)</t>
  </si>
  <si>
    <t>CONTRATO 28 PARCELA 9/10</t>
  </si>
  <si>
    <t>ANDR?A ROCHA DE MEDEIROS</t>
  </si>
  <si>
    <t>CIENCIAS CONTABEIS 2020.1 UERN (018/2019) (JOSE LUCAS)</t>
  </si>
  <si>
    <t>5,82 (8,00%)</t>
  </si>
  <si>
    <t>CONTRATO 16 PARCELA 10/10</t>
  </si>
  <si>
    <t>BRUNA HELOISE DA SILVA COSTA</t>
  </si>
  <si>
    <t>CONTRATO 16 PARCELA 9/10</t>
  </si>
  <si>
    <t>Agile VENDA N?? 0000009575 (BOLETO)11/16</t>
  </si>
  <si>
    <t>CLINTON GONÇALVES MOREIRA</t>
  </si>
  <si>
    <t>AGRONOMIA UFERSA 2018.2 (HELLANNY)</t>
  </si>
  <si>
    <t>Agile VENDA N?? 0000010309 (BOLETO)18/23</t>
  </si>
  <si>
    <t>FELIPE SANTIAGO DE SOUZA</t>
  </si>
  <si>
    <t>10,96 (8,00%)</t>
  </si>
  <si>
    <t>Agile VENDA N?? 0000009014 (BOLETO)29/31</t>
  </si>
  <si>
    <t>FRANCIENE MAYARA BORGES DE ARAUJO</t>
  </si>
  <si>
    <t>5,07 (8,00%)</t>
  </si>
  <si>
    <t>CONTRATO 30 PARCELA 1/45</t>
  </si>
  <si>
    <t>GUILHERME HOLANDA FERREIRA</t>
  </si>
  <si>
    <t>9,95 (8,00%)</t>
  </si>
  <si>
    <t>CONTRATO 41 PARCELA 9/20</t>
  </si>
  <si>
    <t>JOSE MIREYA NUNES DE ANDRADE</t>
  </si>
  <si>
    <t>CONTRATO 38 PARCELA 6/26</t>
  </si>
  <si>
    <t>KAREN JESSIKA SILVA SANTOS</t>
  </si>
  <si>
    <t>7,38 (8,00%)</t>
  </si>
  <si>
    <t>Agile VENDA N?? 0000011704 (BOLETO)10/21</t>
  </si>
  <si>
    <t>LAURA CAROLINA BEZERRA GADELHA</t>
  </si>
  <si>
    <t>19,15 (8,00%)</t>
  </si>
  <si>
    <t>Agile VENDA N?? 0000011704 (BOLETO)7/21</t>
  </si>
  <si>
    <t>CONTRATO 446 PARCELA 3/5</t>
  </si>
  <si>
    <t>Agile VENDA N?? 0000009886 (BOLETO)1/6</t>
  </si>
  <si>
    <t>MACILENE MARIA MONTEIRO MAIA</t>
  </si>
  <si>
    <t>C E T 2018.1 UFERSA (MOSSORO) 011/2018</t>
  </si>
  <si>
    <t>Agile VENDA N?? 0000010901 (BOLETO)3/24</t>
  </si>
  <si>
    <t>MARCIA NEYLHONE DA SILVA MARANHAO</t>
  </si>
  <si>
    <t>15,02 (8,00%)</t>
  </si>
  <si>
    <t>Agile VENDA N?? 0000010749 (BOLETO)19/25</t>
  </si>
  <si>
    <t>MARIA VILNILDE FERREIRA</t>
  </si>
  <si>
    <t>4,46 (8,00%)</t>
  </si>
  <si>
    <t>Agile VENDA N?? 0000010749 (BOLETO)18/25</t>
  </si>
  <si>
    <t>Agile VENDA N?? 0000011329 (BOLETO)13/22</t>
  </si>
  <si>
    <t>NAYARA THAIS TAVARES DA SILVA</t>
  </si>
  <si>
    <t>11,07 (8,00%)</t>
  </si>
  <si>
    <t>Agile VENDA N?? 0000011614 (BOLETO)12/12</t>
  </si>
  <si>
    <t>NOEMIA MARIA DE S. NETA</t>
  </si>
  <si>
    <t>Agile VENDA N?? 0000007047 (BOLETO)37/45</t>
  </si>
  <si>
    <t>RAISSA LARA MONTEIRO CHAVES</t>
  </si>
  <si>
    <t>9,59 (8,00%)</t>
  </si>
  <si>
    <t>Agile VENDA N?? 0000010904 (BOLETO)7/7</t>
  </si>
  <si>
    <t>RARYANE CAVALCANTE MAGALHAES</t>
  </si>
  <si>
    <t>C E T 2018.2 UFERSA MOSS (42/2018) WILK</t>
  </si>
  <si>
    <t>4,19 (8,00%)</t>
  </si>
  <si>
    <t>Agile VENDA N?? 0000011044 (BOLETO)16/27</t>
  </si>
  <si>
    <t>Agile VENDA N?? 0000011044 (BOLETO)15/27</t>
  </si>
  <si>
    <t>Agile VENDA N?? 0000011044 (BOLETO)14/27</t>
  </si>
  <si>
    <t>Agile VENDA N?? 0000011044 (BOLETO)13/27</t>
  </si>
  <si>
    <t>Agile VENDA N?? 0000011044 (BOLETO)12/27</t>
  </si>
  <si>
    <t>Agile VENDA N?? 0000007045 (BOLETO)39/49</t>
  </si>
  <si>
    <t>VANESSA MARIA DA SILVA NUNES</t>
  </si>
  <si>
    <t>R$ 100,00 através de DINHEIRO, R$ 52,30 através de CARTAO DE CREDITO</t>
  </si>
  <si>
    <t>51,53 VALOR DE UMA PARCELA</t>
  </si>
  <si>
    <t>6 PARCELAS DE 187,72</t>
  </si>
  <si>
    <t>6 PARCELAS DE 95,38</t>
  </si>
  <si>
    <t>3 PARCELAS DE 138,41</t>
  </si>
  <si>
    <t>25 PARCELAS DE 119,85</t>
  </si>
  <si>
    <t>7 PARCELAS DE 52,42</t>
  </si>
  <si>
    <t>DADOS BANCÁRIOS CAIXA ECONÔMICA:</t>
  </si>
  <si>
    <t>AURINEIDE FREIRE DOS SANTOS-ME</t>
  </si>
  <si>
    <t>CNPJ: 11.348.865/0001-60</t>
  </si>
  <si>
    <t>BANCO CAIXA ECONÔMICA FEDERAL - COD: 104  </t>
  </si>
  <si>
    <t>AG.: 0560</t>
  </si>
  <si>
    <t>OP: 003</t>
  </si>
  <si>
    <t>CONTA: 6146-8</t>
  </si>
  <si>
    <r>
      <t>Data:</t>
    </r>
    <r>
      <rPr>
        <sz val="16"/>
        <color rgb="FF000000"/>
        <rFont val="Arial"/>
        <family val="2"/>
      </rPr>
      <t> 05/03/2020</t>
    </r>
  </si>
  <si>
    <r>
      <t>Hora:</t>
    </r>
    <r>
      <rPr>
        <sz val="16"/>
        <color rgb="FF000000"/>
        <rFont val="Arial"/>
        <family val="2"/>
      </rPr>
      <t> 08:45:09</t>
    </r>
  </si>
  <si>
    <r>
      <t>Usuario:</t>
    </r>
    <r>
      <rPr>
        <sz val="16"/>
        <color rgb="FF000000"/>
        <rFont val="Arial"/>
        <family val="2"/>
      </rPr>
      <t> ValeriaOliveira</t>
    </r>
  </si>
  <si>
    <t xml:space="preserve"> </t>
  </si>
  <si>
    <r>
      <t>Data:</t>
    </r>
    <r>
      <rPr>
        <sz val="8"/>
        <color rgb="FF000000"/>
        <rFont val="Arial"/>
        <family val="2"/>
      </rPr>
      <t> 11/03/2020</t>
    </r>
  </si>
  <si>
    <r>
      <t>Hora:</t>
    </r>
    <r>
      <rPr>
        <sz val="8"/>
        <color rgb="FF000000"/>
        <rFont val="Arial"/>
        <family val="2"/>
      </rPr>
      <t> 15:16:21</t>
    </r>
  </si>
  <si>
    <t>CONTRATO 25 PARCELA 11/47</t>
  </si>
  <si>
    <t>Agile VENDA N?? 0000010135 (BOLETO)20/47</t>
  </si>
  <si>
    <t>Agile VENDA N?? 0000010135 (BOLETO)19/47</t>
  </si>
  <si>
    <t>Agile VENDA N?? 0000009267 (BOLETO)20/46</t>
  </si>
  <si>
    <t>ANA QUITERIA DA SILVA VIEIRA</t>
  </si>
  <si>
    <t>9,87 (8,00%)</t>
  </si>
  <si>
    <t>ANDRE LUIS DE SOUSA FERREIRA</t>
  </si>
  <si>
    <t>CONTRATO 26 PARCELA 2/51</t>
  </si>
  <si>
    <t>ANTONIA ROBERTA FREIRE SOARES</t>
  </si>
  <si>
    <t>CONTRATO 36 PARCELA 10/22</t>
  </si>
  <si>
    <t>ANTONIO RAFAEL RODRIGUES FILHO</t>
  </si>
  <si>
    <t>DIREITO 2021.1 UNIRB 014/2019 (BRUNO)</t>
  </si>
  <si>
    <t>4,22 (8,00%)</t>
  </si>
  <si>
    <t>CONTRATO 36 PARCELA 9/22</t>
  </si>
  <si>
    <t>CONTRATO 36 PARCELA 8/22</t>
  </si>
  <si>
    <t>CONTRATO 36 PARCELA 7/22</t>
  </si>
  <si>
    <t>CONTRATO 37 PARCELA 9/17</t>
  </si>
  <si>
    <t>DEBORA DANTAS SILVA</t>
  </si>
  <si>
    <t>7,27 (8,00%)</t>
  </si>
  <si>
    <t>CONTRATO 37 PARCELA 4/17</t>
  </si>
  <si>
    <t>CONTRATO 37 PARCELA 3/17</t>
  </si>
  <si>
    <t>Agile VENDA N?? 0000010099 (BOLETO)18/23</t>
  </si>
  <si>
    <t>Agile VENDA N?? 0000010099 (BOLETO)17/23</t>
  </si>
  <si>
    <t>CONTRATO 451 PARCELA 5/34</t>
  </si>
  <si>
    <t>CONTRATO 24 PARCELA 10/20</t>
  </si>
  <si>
    <t>Agile VENDA N?? 0000010156 (BOLETO)22/44</t>
  </si>
  <si>
    <t>Agile VENDA N?? 0000010156 (BOLETO)10/44</t>
  </si>
  <si>
    <t>CONTRATO 48 PARCELA 8/36</t>
  </si>
  <si>
    <t>CONTRATO 18 PARCELA 10/25</t>
  </si>
  <si>
    <t>CONTRATO 18 PARCELA 9/25</t>
  </si>
  <si>
    <t>CONTRATO 18 PARCELA 8/25</t>
  </si>
  <si>
    <t>CONTRATO 18 PARCELA 7/25</t>
  </si>
  <si>
    <t>CONTRATO 21 PARCELA 10/10</t>
  </si>
  <si>
    <t>CONTRATO 45 PARCELA 5/9</t>
  </si>
  <si>
    <t>Agile VENDA N?? 0000011739 (BOLETO)10/40</t>
  </si>
  <si>
    <t>LIVIA RAQUEL FERNANDES LOBATO</t>
  </si>
  <si>
    <t>11,59 (8,00%)</t>
  </si>
  <si>
    <t>Agile VENDA N?? 0000010989 (BOLETO)4/29</t>
  </si>
  <si>
    <t>CONTRATO 487 PARCELA 2/28</t>
  </si>
  <si>
    <t>Agile VENDA N?? 0000009745 (BOLETO)23/40</t>
  </si>
  <si>
    <t>Agile VENDA N?? 0000008929 (BOLETO)15/37</t>
  </si>
  <si>
    <t>Agile VENDA N?? 0000008929 (BOLETO)14/37</t>
  </si>
  <si>
    <t>MAXSUEL LIMA GOMES</t>
  </si>
  <si>
    <t>Agile VENDA N?? 0000011380 (BOLETO)15/22</t>
  </si>
  <si>
    <t>Agile VENDA N?? 0000010705 (BOLETO)16/22</t>
  </si>
  <si>
    <t>MOISES AMANCIO LOPES</t>
  </si>
  <si>
    <t>Agile VENDA N?? 0000010705 (BOLETO)15/22</t>
  </si>
  <si>
    <t>Agile VENDA N?? 0000010705 (BOLETO)14/22</t>
  </si>
  <si>
    <t>Agile VENDA N?? 0000010705 (BOLETO)13/22</t>
  </si>
  <si>
    <t>Agile VENDA N?? 0000010705 (BOLETO)12/22</t>
  </si>
  <si>
    <t>Agile VENDA N?? 0000007778 (BOLETO)35/46</t>
  </si>
  <si>
    <t>Agile VENDA N?? 0000010995 (BOLETO)17/37</t>
  </si>
  <si>
    <t>Agile VENDA N?? 0000010995 (BOLETO)16/37</t>
  </si>
  <si>
    <t>CONTRATO 26 PARCELA 7/48</t>
  </si>
  <si>
    <t>CONTRATO 19 PARCELA 12/25</t>
  </si>
  <si>
    <t>TOMAS DALTON DA FÉ BARBALHO</t>
  </si>
  <si>
    <t>Agile VENDA N?? 0000011300 (BOLETO)14/53</t>
  </si>
  <si>
    <t>ANA LUIZA OLIVEIRA DA SILVA</t>
  </si>
  <si>
    <t>6,43 (8,00%)</t>
  </si>
  <si>
    <t>Agile VENDA N?? 0000009135 (BOLETO)1/12</t>
  </si>
  <si>
    <t>ANA PALOMA ALVES RIBEIRO MARTINHO</t>
  </si>
  <si>
    <t>34,14 (8,00%)</t>
  </si>
  <si>
    <t>CONTRATO 19 PARCELA 13/26</t>
  </si>
  <si>
    <t>ANTONIO GABRIEL MEIRA EPIFANIO</t>
  </si>
  <si>
    <t>CONTRATO 7 PARCELA 15/28</t>
  </si>
  <si>
    <t>ERICA PATRICIA DOS SANTOS</t>
  </si>
  <si>
    <t>CONTRATO 7 PARCELA 14/28</t>
  </si>
  <si>
    <t>Agile VENDA N?? 0000007773 (BOLETO)37/46</t>
  </si>
  <si>
    <t>EULALIA RAYANE MOURA DA SILVA</t>
  </si>
  <si>
    <t>CONTRATO 483 PARCELA 1/10</t>
  </si>
  <si>
    <t>FRANCISCO LUCAS XAVIER</t>
  </si>
  <si>
    <t>TC</t>
  </si>
  <si>
    <t>CONTRATO 470 PARCELA 4/54</t>
  </si>
  <si>
    <t>KATIANE ANDRADE DANTAS</t>
  </si>
  <si>
    <t>Agile VENDA N?? 0000011657 (BOLETO)11/22</t>
  </si>
  <si>
    <t>Agile VENDA N?? 0000008334 (BOLETO)32/33</t>
  </si>
  <si>
    <t>MARCOS CABRAL DA FONSECA</t>
  </si>
  <si>
    <t>Agile VENDA N?? 0000008334 (BOLETO)31/33</t>
  </si>
  <si>
    <t>Agile VENDA N?? 0000010426 (BOLETO)13/36</t>
  </si>
  <si>
    <t>MERELIN FABRICIA DA SILVA MOURA</t>
  </si>
  <si>
    <t>Agile VENDA N?? 0000010426 (BOLETO)12/36</t>
  </si>
  <si>
    <t>Agile VENDA N?? 0000010426 (BOLETO)11/36</t>
  </si>
  <si>
    <t>Agile VENDA N?? 0000010426 (BOLETO)10/36</t>
  </si>
  <si>
    <t>Agile VENDA N?? 0000010426 (BOLETO)8/36</t>
  </si>
  <si>
    <t>CONTRATO 485 PARCELA 2/12</t>
  </si>
  <si>
    <t>PAULO VICTOR DE SOUSA</t>
  </si>
  <si>
    <t>REBECA BRITO DE FREITAS</t>
  </si>
  <si>
    <t>Agile VENDA N?? 0000010686 (BOLETO)18/24</t>
  </si>
  <si>
    <t>Agile VENDA N?? 0000009348 (BOLETO)27/28</t>
  </si>
  <si>
    <t>Agile VENDA N?? 0000011501 (BOLETO)12/34</t>
  </si>
  <si>
    <t>CONTRATO 446 PARCELA 7/7</t>
  </si>
  <si>
    <t>SANDRA MARIA DE ALMEIDA FERNANDES</t>
  </si>
  <si>
    <t>CONTRATO 17 PARCELA 6/36</t>
  </si>
  <si>
    <t>TANAKA ALVES DE AQUINO</t>
  </si>
  <si>
    <t>7,88 (8,00%)</t>
  </si>
  <si>
    <t>CONTRATO 17 PARCELA 5/36</t>
  </si>
  <si>
    <t>CONTRATO 17 PARCELA 4/36</t>
  </si>
  <si>
    <t>CONTRATO 456 PARCELA 4/34</t>
  </si>
  <si>
    <t>WANESSA EVELY SILVA DE LIMA</t>
  </si>
  <si>
    <t>8,95 (8,00%)</t>
  </si>
  <si>
    <t>Agile VENDA N?? 0000010612 (BOLETO)19/45</t>
  </si>
  <si>
    <t>WILLIAN MATEUS FONTES FERNANDES</t>
  </si>
  <si>
    <r>
      <t>Data:</t>
    </r>
    <r>
      <rPr>
        <sz val="8"/>
        <color rgb="FF000000"/>
        <rFont val="Arial"/>
        <family val="2"/>
      </rPr>
      <t> 18/03/2020</t>
    </r>
  </si>
  <si>
    <r>
      <t>Hora:</t>
    </r>
    <r>
      <rPr>
        <sz val="8"/>
        <color rgb="FF000000"/>
        <rFont val="Arial"/>
        <family val="2"/>
      </rPr>
      <t> 11:01:37</t>
    </r>
  </si>
  <si>
    <t>Agile VENDA N?? 0000011129 (BOLETO)12/22</t>
  </si>
  <si>
    <t>CONTRATO 9 PARCELA 15/47</t>
  </si>
  <si>
    <t>CONTRATO 9 PARCELA 14/47</t>
  </si>
  <si>
    <t>Agile VENDA N?? 0000010136 (BOLETO)18/47</t>
  </si>
  <si>
    <t>Agile VENDA N?? 0000011528 (BOLETO)13/23</t>
  </si>
  <si>
    <t>CARLIENE LOPES DO NASCIMENTO</t>
  </si>
  <si>
    <t>4,02 (8,00%)</t>
  </si>
  <si>
    <t>Agile VENDA N?? 0000011528 (BOLETO)12/23</t>
  </si>
  <si>
    <t>Agile VENDA N?? 0000011528 (BOLETO)11/23</t>
  </si>
  <si>
    <t>Agile VENDA N?? 0000011528 (BOLETO)10/23</t>
  </si>
  <si>
    <t>Agile VENDA N?? 0000011528 (BOLETO)9/23</t>
  </si>
  <si>
    <t>Agile VENDA N?? 0000011528 (BOLETO)8/23</t>
  </si>
  <si>
    <t>Agile VENDA N?? 0000011528 (BOLETO)7/23</t>
  </si>
  <si>
    <t>CONTRATO 14 PARCELA 8/39</t>
  </si>
  <si>
    <t>Agile VENDA N?? 0000011179 (BOLETO)15/42</t>
  </si>
  <si>
    <t>Agile VENDA N?? 0000010311 (BOLETO)22/46</t>
  </si>
  <si>
    <t>DENISE DAYANA PEREIRA DO VALE</t>
  </si>
  <si>
    <t>Agile VENDA N?? 0000010311 (BOLETO)20/46</t>
  </si>
  <si>
    <t>Agile VENDA N?? 0000010133 (BOLETO)21/34</t>
  </si>
  <si>
    <t>ELAYNE LOUISE FRANCA E SILVA</t>
  </si>
  <si>
    <t>11,20 (8,00%)</t>
  </si>
  <si>
    <t>CONTRATO 50 PARCELA 8/28</t>
  </si>
  <si>
    <t>FERNANDA YHANARA FERNANDES DE LIMA FREDERICO</t>
  </si>
  <si>
    <t>11,47 (8,00%)</t>
  </si>
  <si>
    <t>CONTRATO 50 PARCELA 7/28</t>
  </si>
  <si>
    <t>CONTRATO 50 PARCELA 6/28</t>
  </si>
  <si>
    <t>CONTRATO 42 PARCELA 10/36</t>
  </si>
  <si>
    <t>FRANCISCO ROBERIO FERREIRA XAVIER</t>
  </si>
  <si>
    <t>Agile VENDA N?? 0000009157 (BOLETO)8/42</t>
  </si>
  <si>
    <t>Agile VENDA N?? 0000009157 (BOLETO)7/42</t>
  </si>
  <si>
    <t>Agile VENDA N?? 0000010648 (BOLETO)20/52</t>
  </si>
  <si>
    <t>Agile VENDA N?? 0000010648 (BOLETO)19/52</t>
  </si>
  <si>
    <t>Agile VENDA N?? 0000010693 (BOLETO)17/24</t>
  </si>
  <si>
    <t>JOCBE CAROLINNY OLIVEIRA DA SILVA</t>
  </si>
  <si>
    <t>Agile VENDA N?? 0000009265 (BOLETO)28/51</t>
  </si>
  <si>
    <t>Agile VENDA N?? 0000009265 (BOLETO)27/51</t>
  </si>
  <si>
    <t>CONTRATO 7 PARCELA 11/25</t>
  </si>
  <si>
    <t>MARIA DE FATIMA OLIVEIRA</t>
  </si>
  <si>
    <t>6,33 (8,00%)</t>
  </si>
  <si>
    <t>Agile VENDA N?? 0000009982 (BOLETO)22/34</t>
  </si>
  <si>
    <t>Agile VENDA N?? 0000009982 (BOLETO)21/34</t>
  </si>
  <si>
    <t>Agile VENDA N?? 0000009982 (BOLETO)20/34</t>
  </si>
  <si>
    <t>Agile VENDA N?? 0000009982 (BOLETO)19/34</t>
  </si>
  <si>
    <t>Agile VENDA N?? 0000009982 (BOLETO)18/34</t>
  </si>
  <si>
    <t>Agile VENDA N?? 0000009982 (BOLETO)17/34</t>
  </si>
  <si>
    <t>Agile VENDA N?? 0000009982 (BOLETO)16/34</t>
  </si>
  <si>
    <t>Agile VENDA N?? 0000009982 (BOLETO)15/34</t>
  </si>
  <si>
    <t>CONTRATO 41 PARCELA 7/19</t>
  </si>
  <si>
    <t>TIAGO SILVA GONDIM</t>
  </si>
  <si>
    <t>5,64 (8,00%)</t>
  </si>
  <si>
    <t>CONTRATO 41 PARCELA 6/19</t>
  </si>
  <si>
    <t>CONTRATO 449 PARCELA 5/33</t>
  </si>
  <si>
    <t>Agile VENDA N?? 0000010562 (BOLETO)5/9</t>
  </si>
  <si>
    <t>ALISON BRUNO DA SILVA</t>
  </si>
  <si>
    <t>7,25 (8,00%)</t>
  </si>
  <si>
    <t>CONTRATO 451 PARCELA 7/34</t>
  </si>
  <si>
    <t>CONTRATO 445 PARCELA 6/32</t>
  </si>
  <si>
    <t>CARLA RAFAELA DA SILVA OLIVEIRA</t>
  </si>
  <si>
    <t>PEDAGOGIA 2021.2 UNIP (024/2019) RAFAELA</t>
  </si>
  <si>
    <t>10,58 (8,00%)</t>
  </si>
  <si>
    <t>CONTRATO 445 PARCELA 5/32</t>
  </si>
  <si>
    <t>CONTRATO 445 PARCELA 4/32</t>
  </si>
  <si>
    <t>Agile VENDA N?? 0000010000 (BOLETO)22/23</t>
  </si>
  <si>
    <t>Agile VENDA N?? 0000007455 (BOLETO)39/41</t>
  </si>
  <si>
    <t>EVELYN MARIA SILVA ROMAO</t>
  </si>
  <si>
    <t>8,12 (8,00%)</t>
  </si>
  <si>
    <t>Agile VENDA N?? 0000007455 (BOLETO)38/41</t>
  </si>
  <si>
    <t>Agile VENDA N?? 0000007455 (BOLETO)37/41</t>
  </si>
  <si>
    <t>CONTRATO 400 PARCELA 4/10</t>
  </si>
  <si>
    <t>FRANCISCA MEIRE ALBA DA SILVA</t>
  </si>
  <si>
    <t>11,24 (8,00%)</t>
  </si>
  <si>
    <t>CONTRATO 400 PARCELA 3/10</t>
  </si>
  <si>
    <t>CONTRATO 12 PARCELA 2/30</t>
  </si>
  <si>
    <t>HELLEM NADJA DUNGA DE MENEZES</t>
  </si>
  <si>
    <t>8,63 (8,00%)</t>
  </si>
  <si>
    <t>HENRIQUE THIAGO BARRETO SILVA</t>
  </si>
  <si>
    <t>CONTRATO 43 PARCELA 7/9</t>
  </si>
  <si>
    <t>CONTRATO 43 PARCELA 6/9</t>
  </si>
  <si>
    <t>CONTRATO 43 PARCELA 5/9</t>
  </si>
  <si>
    <t>CONTRATO 43 PARCELA 4/9</t>
  </si>
  <si>
    <t>Agile VENDA N?? 0000010406 (BOLETO)20/42</t>
  </si>
  <si>
    <t>HITALO BRUNO PAIVA FERNANDES</t>
  </si>
  <si>
    <t>6,06 (8,00%)</t>
  </si>
  <si>
    <t>Agile VENDA N?? 0000011737 (BOLETO)7/40</t>
  </si>
  <si>
    <t>INGRID BRANDAO SILVA</t>
  </si>
  <si>
    <t>12,71 (8,00%)</t>
  </si>
  <si>
    <t>Agile VENDA N?? 0000010146 (BOLETO)11/42</t>
  </si>
  <si>
    <t>Agile VENDA N?? 0000010146 (BOLETO)10/42</t>
  </si>
  <si>
    <t>Agile VENDA N?? 0000011488 (BOLETO)15/34</t>
  </si>
  <si>
    <t>Agile VENDA N?? 0000011488 (BOLETO)14/34</t>
  </si>
  <si>
    <t>CONTRATO 474 PARCELA 3/44</t>
  </si>
  <si>
    <t>JARDELL GABRIEL DE LIMA MENDES</t>
  </si>
  <si>
    <t>CONTRATO 474 PARCELA 2/44</t>
  </si>
  <si>
    <t>Agile VENDA N?? 0000009956 (BOLETO)22/32</t>
  </si>
  <si>
    <t>JEFFERSON LENNON DE MEDEIROS GOMES</t>
  </si>
  <si>
    <t>19,45 (8,00%)</t>
  </si>
  <si>
    <t>Agile VENDA N?? 0000009956 (BOLETO)21/32</t>
  </si>
  <si>
    <t>Agile VENDA N?? 0000010634 (BOLETO)7/17</t>
  </si>
  <si>
    <t>JOSE IRAILDO DA SILVA JUNIOR</t>
  </si>
  <si>
    <t>Agile VENDA N?? 0000010634 (BOLETO)6/17</t>
  </si>
  <si>
    <t>Agile VENDA N?? 0000007547 (BOLETO)38/39</t>
  </si>
  <si>
    <t>LISANDRA ALVES DA SILVA</t>
  </si>
  <si>
    <t>Agile VENDA N?? 0000007547 (BOLETO)37/39</t>
  </si>
  <si>
    <t>Agile VENDA N?? 0000006597 (BOLETO)23/46</t>
  </si>
  <si>
    <t>LUANA TRIGUEIRO REBOUÇAS</t>
  </si>
  <si>
    <t>36,00 (8,00%)</t>
  </si>
  <si>
    <t>CONTRATO 45 PARCELA 9/9</t>
  </si>
  <si>
    <t>MÁRCIA ELLEN CHAGAS DOS SANTOS</t>
  </si>
  <si>
    <t>CONTRATO 45 PARCELA 8/9</t>
  </si>
  <si>
    <t>Agile VENDA N?? 0000011766 (BOLETO)2/27</t>
  </si>
  <si>
    <t>MARIA JESSICA DA SILVA</t>
  </si>
  <si>
    <t>15,05 (8,00%)</t>
  </si>
  <si>
    <t>Agile VENDA N?? 0000011766 (BOLETO)1/27</t>
  </si>
  <si>
    <t>MATEUS LUCAS DE LIMA LUCENA</t>
  </si>
  <si>
    <t>10,14 (8,00%)</t>
  </si>
  <si>
    <t>Agile VENDA N?? 0000007782 (BOLETO)25/46</t>
  </si>
  <si>
    <t>MAYARA DAYANE VIEIRA DE SOUSA</t>
  </si>
  <si>
    <t>Agile VENDA N?? 0000007185 (BOLETO)38/40</t>
  </si>
  <si>
    <t>Agile VENDA N?? 0000007185 (BOLETO)37/40</t>
  </si>
  <si>
    <r>
      <t>Data:</t>
    </r>
    <r>
      <rPr>
        <sz val="8"/>
        <color rgb="FF000000"/>
        <rFont val="Arial"/>
        <family val="2"/>
      </rPr>
      <t> 20/04/2020</t>
    </r>
  </si>
  <si>
    <r>
      <t>Hora:</t>
    </r>
    <r>
      <rPr>
        <sz val="8"/>
        <color rgb="FF000000"/>
        <rFont val="Arial"/>
        <family val="2"/>
      </rPr>
      <t> 09:13:41</t>
    </r>
  </si>
  <si>
    <t>Agile VENDA N?? 0000011741 (BOLETO)11/44</t>
  </si>
  <si>
    <t>CONTRATO 24 PARCELA 8/33</t>
  </si>
  <si>
    <t>CONTRATO 474 PARCELA 4/44</t>
  </si>
  <si>
    <t>ANA KAREN DE CARVALHO MEDEIROS</t>
  </si>
  <si>
    <t>CONTRATO 466 PARCELA 5/28</t>
  </si>
  <si>
    <t>BRUNO RAFAEL SILVA DE ALMEIDA</t>
  </si>
  <si>
    <t>6,90 (8,00%)</t>
  </si>
  <si>
    <t>CONTRATO 446 PARCELA 6/6</t>
  </si>
  <si>
    <t>Agile VENDA N?? 0000011794 (BOLETO)11/38</t>
  </si>
  <si>
    <t>FRANCISCA LEILA ANDRADE DE SOUSA</t>
  </si>
  <si>
    <t>11,51 (8,00%)</t>
  </si>
  <si>
    <t>Agile VENDA N?? 0000011794 (BOLETO)1/38</t>
  </si>
  <si>
    <t>Agile VENDA N?? 0000011753 (BOLETO)9/40</t>
  </si>
  <si>
    <t>GERCILANE THAINARA SILVA DOS SANTOS</t>
  </si>
  <si>
    <t>Agile VENDA N?? 0000011753 (BOLETO)7/40</t>
  </si>
  <si>
    <t>CONTRATO 45 PARCELA 8/8</t>
  </si>
  <si>
    <t>CONTRATO 483 PARCELA 1/8</t>
  </si>
  <si>
    <t>KAMYLA LIGIA DOS SANTOS SOUZA</t>
  </si>
  <si>
    <t>CONTRATO 24 PARCELA 12/36</t>
  </si>
  <si>
    <t>CONTRATO 24 PARCELA 11/36</t>
  </si>
  <si>
    <t>CONTRATO 24 PARCELA 2/12</t>
  </si>
  <si>
    <t>Agile VENDA N?? 0000011589 (BOLETO)13/23</t>
  </si>
  <si>
    <t>MARIA CRISTINA FERREIRA DA SILVA DANTAS</t>
  </si>
  <si>
    <t>12,31 (8,00%)</t>
  </si>
  <si>
    <t>Agile VENDA N?? 0000011589 (BOLETO)12/23</t>
  </si>
  <si>
    <t>CONTRATO 453 PARCELA 6/15</t>
  </si>
  <si>
    <t>Agile VENDA N?? 0000011410 (BOLETO)15/15</t>
  </si>
  <si>
    <t>Agile VENDA N?? 0000011410 (BOLETO)13/15</t>
  </si>
  <si>
    <t>CONTRATO 444 PARCELA 6/30</t>
  </si>
  <si>
    <t>Agile VENDA N?? 0000009261 (BOLETO)26/51</t>
  </si>
  <si>
    <t>WALERIA DANTAS DE SOUZA</t>
  </si>
  <si>
    <t>Agile VENDA N?? 0000009261 (BOLETO)25/51</t>
  </si>
  <si>
    <t>Agile VENDA N?? 0000009261 (BOLETO)23/51</t>
  </si>
  <si>
    <t>Agile VENDA N?? 0000010303 (BOLETO)21/46</t>
  </si>
  <si>
    <t>ALISON AMARAL DE OLIVEIRA</t>
  </si>
  <si>
    <t>CONTRATO 400 PARCELA 2/8</t>
  </si>
  <si>
    <t>Agile VENDA N?? 0000010042 (BOLETO)22/23</t>
  </si>
  <si>
    <t>ANTONIA LARISSA ROCHA DA SILVA</t>
  </si>
  <si>
    <t>16,84 (8,00%)</t>
  </si>
  <si>
    <t>CONTRATO 466 PARCELA 4/11</t>
  </si>
  <si>
    <t>DEBORA DAYANE LOPES DA SILVA</t>
  </si>
  <si>
    <t>CONTRATO 465 PARCELA 6/11</t>
  </si>
  <si>
    <t>ELIDIER ALVES DA SILVA JUNIOR</t>
  </si>
  <si>
    <t>MATEMÁTICA 2019.2 UERN (56/2019)</t>
  </si>
  <si>
    <t>28,08 (8,00%)</t>
  </si>
  <si>
    <t>Agile VENDA N?? 0000011746 (BOLETO)11/34</t>
  </si>
  <si>
    <t>EVERTON FRITZEN</t>
  </si>
  <si>
    <t>14,24 (8,00%)</t>
  </si>
  <si>
    <t>FELIPE DANTAS DE ARAUJO</t>
  </si>
  <si>
    <t>Agile VENDA N?? 0000011379 (BOLETO)16/22</t>
  </si>
  <si>
    <t>CONTRATO 470 PARCELA 5/54</t>
  </si>
  <si>
    <t>HERON DE ANDRADE MOURA MACIEL</t>
  </si>
  <si>
    <t>CONTRATO 23 PARCELA 8/15</t>
  </si>
  <si>
    <t>INGRIDY RAYANE DA SILVA HONORATO</t>
  </si>
  <si>
    <t>CONTRATO 23 PARCELA 7/15</t>
  </si>
  <si>
    <t>CONTRATO 23 PARCELA 6/15</t>
  </si>
  <si>
    <t>CONTRATO 28 PARCELA 10/10</t>
  </si>
  <si>
    <t>IZAC MAGNO MARTORANO DA COSTA FILHO</t>
  </si>
  <si>
    <t>CONTRATO 41 PARCELA 10/20</t>
  </si>
  <si>
    <t>CONTRATO 31 PARCELA 9/31</t>
  </si>
  <si>
    <t>LAILSON DIONIZIO DOS SANTOS</t>
  </si>
  <si>
    <t>7,30 (8,00%)</t>
  </si>
  <si>
    <t>Agile VENDA N?? 0000009179 (BOLETO)26/38</t>
  </si>
  <si>
    <t>MARIA EDUARDA DE SOUSA FREITAS</t>
  </si>
  <si>
    <t>Agile VENDA N?? 0000009179 (BOLETO)25/38</t>
  </si>
  <si>
    <t>CONTRATO 11 PARCELA 6/31</t>
  </si>
  <si>
    <t>NATHILA NAINGREDH MARTINS DA SILVA</t>
  </si>
  <si>
    <t>CONTRATO 11 PARCELA 5/31</t>
  </si>
  <si>
    <t>Agile VENDA N?? 0000006657 (BOLETO)41/54</t>
  </si>
  <si>
    <t>PALOMA CARLA ROCHA FREIRE</t>
  </si>
  <si>
    <t>14,35 (8,00%)</t>
  </si>
  <si>
    <t>Agile VENDA N?? 0000006657 (BOLETO)40/54</t>
  </si>
  <si>
    <t>Agile VENDA N?? 0000006657 (BOLETO)39/54</t>
  </si>
  <si>
    <t>Agile VENDA N?? 0000001637 (BOLETO)20/20</t>
  </si>
  <si>
    <t>PEDRO PAULO DOS SANTOS LIMA</t>
  </si>
  <si>
    <t>5,90 (8,00%)</t>
  </si>
  <si>
    <t>Agile VENDA N?? 0000001637 (BOLETO)19/20</t>
  </si>
  <si>
    <t>Agile VENDA N?? 0000001637 (BOLETO)18/20</t>
  </si>
  <si>
    <t>Agile VENDA N?? 0000001637 (BOLETO)17/20</t>
  </si>
  <si>
    <t>6,03 (8,00%)</t>
  </si>
  <si>
    <t>Agile VENDA N?? 0000009813 (BOLETO)23/35</t>
  </si>
  <si>
    <t>Agile VENDA N?? 0000009813 (BOLETO)22/35</t>
  </si>
  <si>
    <t>Agile VENDA N?? 0000011501 (BOLETO)14/34</t>
  </si>
  <si>
    <t>Agile VENDA N?? 0000011501 (BOLETO)13/34</t>
  </si>
  <si>
    <t>Agile VENDA N?? 0000009860 (BOLETO)22/35</t>
  </si>
  <si>
    <t>Valor pago à Intercred: R$</t>
  </si>
  <si>
    <t>ValorHonorários: R$</t>
  </si>
  <si>
    <r>
      <t>Data:</t>
    </r>
    <r>
      <rPr>
        <sz val="8"/>
        <color rgb="FF000000"/>
        <rFont val="Arial"/>
        <family val="2"/>
      </rPr>
      <t> 27/04/2020</t>
    </r>
  </si>
  <si>
    <r>
      <t>Hora:</t>
    </r>
    <r>
      <rPr>
        <sz val="8"/>
        <color rgb="FF000000"/>
        <rFont val="Arial"/>
        <family val="2"/>
      </rPr>
      <t> 11:10:25</t>
    </r>
  </si>
  <si>
    <t>CONTRATO 26 PARCELA 5/39</t>
  </si>
  <si>
    <t>ALEXSANDRA JÁCOME ALVES</t>
  </si>
  <si>
    <t>Agile VENDA N?? 0000010068 (BOLETO)23/44</t>
  </si>
  <si>
    <t>ALISON JESISSAI PINTO GURGEL</t>
  </si>
  <si>
    <t>CONTRATO 24 PARCELA 9/33</t>
  </si>
  <si>
    <t>Agile VENDA N?? 0000011720 (BOLETO)12/12</t>
  </si>
  <si>
    <t>DANUZIA MARA ROBERTO DE SOUSA</t>
  </si>
  <si>
    <t>10,45 (8,00%)</t>
  </si>
  <si>
    <t>Agile VENDA N?? 0000011720 (BOLETO)11/12</t>
  </si>
  <si>
    <t>Agile VENDA N?? 0000011720 (BOLETO)10/12</t>
  </si>
  <si>
    <t>Agile VENDA N?? 0000011720 (BOLETO)9/12</t>
  </si>
  <si>
    <t>CONTRATO 449 PARCELA 7/34</t>
  </si>
  <si>
    <t>JACKLYN SHIRLEY FERREIRA</t>
  </si>
  <si>
    <t>8,05 (8,00%)</t>
  </si>
  <si>
    <t>Agile VENDA N?? 0000011918 (BOLETO)7/35</t>
  </si>
  <si>
    <t>IASKARA HAGLAYNE SOUZA DE FARIAS</t>
  </si>
  <si>
    <t>9,74 (8,00%)</t>
  </si>
  <si>
    <t>Agile VENDA N?? 0000010604 (BOLETO)21/45</t>
  </si>
  <si>
    <t>ISAACK COSTA OLIVEIRA</t>
  </si>
  <si>
    <t xml:space="preserve">Valor Honorários: R$ </t>
  </si>
  <si>
    <r>
      <t>Data:</t>
    </r>
    <r>
      <rPr>
        <sz val="8"/>
        <color rgb="FF000000"/>
        <rFont val="Arial"/>
        <family val="2"/>
      </rPr>
      <t> 05/05/2020</t>
    </r>
  </si>
  <si>
    <r>
      <t>Hora:</t>
    </r>
    <r>
      <rPr>
        <sz val="8"/>
        <color rgb="FF000000"/>
        <rFont val="Arial"/>
        <family val="2"/>
      </rPr>
      <t> 10:33:34</t>
    </r>
  </si>
  <si>
    <t>CONTRATO 491 PARCELA 2/10</t>
  </si>
  <si>
    <t>ELENILSON HERMESON VIEIRA DE OLIVEIRA</t>
  </si>
  <si>
    <t>C e T 2020.2 UFERSA 002/2020 70 FORMANDOS</t>
  </si>
  <si>
    <t>Agile VENDA N?? 0000011019 (BOLETO)4/4</t>
  </si>
  <si>
    <t>ERICA DA SILVA NASCIMENTO</t>
  </si>
  <si>
    <t>ADMINISTRAÇÃO 2018.2 UNP (MARRY,CLAUDIA)</t>
  </si>
  <si>
    <t>10,37 (8,00%)</t>
  </si>
  <si>
    <t>Agile VENDA N?? 0000011019 (BOLETO)3/4</t>
  </si>
  <si>
    <t>Agile VENDA N?? 0000011019 (BOLETO)2/4</t>
  </si>
  <si>
    <t>Agile VENDA N?? 0000010156 (BOLETO)24/44</t>
  </si>
  <si>
    <t>Agile VENDA N?? 0000010156 (BOLETO)11/44</t>
  </si>
  <si>
    <t>CONTRATO 7 PARCELA 17/28</t>
  </si>
  <si>
    <t>CONTRATO 7 PARCELA 16/28</t>
  </si>
  <si>
    <t>Agile VENDA N?? 0000009983 (BOLETO)22/34</t>
  </si>
  <si>
    <t>ALLAN VICTOR DA SILVA FERREIRA</t>
  </si>
  <si>
    <t>Agile VENDA N?? 0000011914 (BOLETO)8/9</t>
  </si>
  <si>
    <t>ANA CLARA DA SILVA OLIVEIRA</t>
  </si>
  <si>
    <t>31,69 (8,00%)</t>
  </si>
  <si>
    <t>CONTRATO 466 PARCELA 5/11</t>
  </si>
  <si>
    <t>CONTRATO 448 PARCELA 7/26</t>
  </si>
  <si>
    <t>JONAS CARLOS DE OLIVEIRA NETO</t>
  </si>
  <si>
    <t>TURISMO 2021.1 UERN (042/2019)</t>
  </si>
  <si>
    <t>CONTRATO 448 PARCELA 5/26</t>
  </si>
  <si>
    <t>CONTRATO 451 PARCELA 6/13</t>
  </si>
  <si>
    <t>MARIA RITA DE MELO COSTA</t>
  </si>
  <si>
    <t>CONTRATO 477 PARCELA 5/41</t>
  </si>
  <si>
    <t>SHEILLA EMANUELLE LEITE DE OLIVEIRA</t>
  </si>
  <si>
    <t>9,57 (8,00%)</t>
  </si>
  <si>
    <t>CONTRATO 477 PARCELA 4/41</t>
  </si>
  <si>
    <t>Valor Prestação de contas:R$</t>
  </si>
  <si>
    <r>
      <t>Data:</t>
    </r>
    <r>
      <rPr>
        <sz val="8"/>
        <color rgb="FF000000"/>
        <rFont val="Arial"/>
        <family val="2"/>
      </rPr>
      <t> 12/05/2020</t>
    </r>
  </si>
  <si>
    <r>
      <t>Hora:</t>
    </r>
    <r>
      <rPr>
        <sz val="8"/>
        <color rgb="FF000000"/>
        <rFont val="Arial"/>
        <family val="2"/>
      </rPr>
      <t> 08:21:27</t>
    </r>
  </si>
  <si>
    <t>Agile VENDA N?? 0000011637 (BOLETO)14/24</t>
  </si>
  <si>
    <t>Agile VENDA N?? 0000011637 (BOLETO)12/24</t>
  </si>
  <si>
    <t>CONTRATO 479 PARCELA 1/36</t>
  </si>
  <si>
    <t>AMANDA DOS SANTOS MOURA</t>
  </si>
  <si>
    <t>PEDAGOGIA 2022.2 UNP (68/2019)</t>
  </si>
  <si>
    <t>10,28 (8,00%)</t>
  </si>
  <si>
    <t>CONTRATO 475 PARCELA 5/9</t>
  </si>
  <si>
    <t>ANA KARLA MEDEIROS DA SILVA</t>
  </si>
  <si>
    <t>CONTRATO 455 PARCELA 7/42</t>
  </si>
  <si>
    <t>Agile VENDA N?? 0000008195 (BOLETO)35/38</t>
  </si>
  <si>
    <t>Agile VENDA N?? 0000008195 (BOLETO)34/38</t>
  </si>
  <si>
    <t>CONTRATO 493 PARCELA 1/14</t>
  </si>
  <si>
    <t>AYLLA DA SILVA LEMOS</t>
  </si>
  <si>
    <t>LETRAS ESPANHOL 2021.1 UERN (077/2019)</t>
  </si>
  <si>
    <t>4,38 (8,00%)</t>
  </si>
  <si>
    <t>CONTRATO 491 PARCELA 1/10</t>
  </si>
  <si>
    <t>DANILO SOUZA VIEIRA DINIZ</t>
  </si>
  <si>
    <t>CONTRATO 487 PARCELA 3/28</t>
  </si>
  <si>
    <t>FABÍOLA MEDEIROS DE AQUINO RIBEIRO</t>
  </si>
  <si>
    <t>Agile VENDA N?? 0000011687 (BOLETO)12/15</t>
  </si>
  <si>
    <t>FLAVIANA DE FREITAS COSTA</t>
  </si>
  <si>
    <t>18,15 (8,00%)</t>
  </si>
  <si>
    <t>CONTRATO 498 PARCELA 1/14</t>
  </si>
  <si>
    <t>GEMIMA BENAIA BARRETO COSTA</t>
  </si>
  <si>
    <t>ENFERMAGEM 2021.1 FACENE (073/2019)</t>
  </si>
  <si>
    <t>Agile VENDA N?? 0000010989 (BOLETO)5/29</t>
  </si>
  <si>
    <t>CONTRATO 40 PARCELA 11/34</t>
  </si>
  <si>
    <t>CONTRATO 495 PARCELA 1/18</t>
  </si>
  <si>
    <t>TAYNARA CRISTINA BARBOSA SILVA</t>
  </si>
  <si>
    <t>SERVIÇO SOCIAL 2021.2 UERN 004/2020</t>
  </si>
  <si>
    <t>CONTRATO 444 PARCELA 8/45</t>
  </si>
  <si>
    <t>FERNANDO LUCAS MONTEIRO MEDEIROS</t>
  </si>
  <si>
    <t>6,29 (8,00%)</t>
  </si>
  <si>
    <t>CONTRATO 31 PARCELA 10/31</t>
  </si>
  <si>
    <t>LUIZ CAYKY DA SILVA LOPES</t>
  </si>
  <si>
    <t>CONTRATO 33 PARCELA 12/23</t>
  </si>
  <si>
    <t>NADJA PAULA DA SILVA DE ASSIS</t>
  </si>
  <si>
    <t>PEDAGOGIA 2020.2 UERN (016/2019) STEFANE</t>
  </si>
  <si>
    <t>Valor pago ao Cliente: R$</t>
  </si>
  <si>
    <r>
      <t>Hora:</t>
    </r>
    <r>
      <rPr>
        <sz val="8"/>
        <color rgb="FF000000"/>
        <rFont val="Arial"/>
        <family val="2"/>
      </rPr>
      <t> 08:36:32</t>
    </r>
  </si>
  <si>
    <t>Agile VENDA N?? 0000011657 (BOLETO)13/22</t>
  </si>
  <si>
    <t>Agile VENDA N?? 0000011657 (BOLETO)12/22</t>
  </si>
  <si>
    <t>CONTRATO 457 PARCELA 5/18</t>
  </si>
  <si>
    <t>LUZIANNA MAYARA DE MORAES GONDIM REGINALDO</t>
  </si>
  <si>
    <t>Agile VENDA N?? 0000011917 (BOLETO)8/19</t>
  </si>
  <si>
    <t>MARCOS VINICIUS ARRUDA DUARTE</t>
  </si>
  <si>
    <t>14,16 (8,00%)</t>
  </si>
  <si>
    <t>Agile VENDA N?? 0000011917 (BOLETO)7/19</t>
  </si>
  <si>
    <t>Agile VENDA N?? 0000011917 (BOLETO)6/19</t>
  </si>
  <si>
    <t>Agile VENDA N?? 0000009860 (BOLETO)24/35</t>
  </si>
  <si>
    <t>Agile VENDA N?? 0000009860 (BOLETO)23/35</t>
  </si>
  <si>
    <t>Valor Honorários: R$</t>
  </si>
  <si>
    <t>Valor da prestação de contas: R$</t>
  </si>
  <si>
    <r>
      <t>Data:</t>
    </r>
    <r>
      <rPr>
        <sz val="8"/>
        <color rgb="FF000000"/>
        <rFont val="Arial"/>
        <family val="2"/>
      </rPr>
      <t> 20/05/2020</t>
    </r>
  </si>
  <si>
    <r>
      <t>Hora:</t>
    </r>
    <r>
      <rPr>
        <sz val="8"/>
        <color rgb="FF000000"/>
        <rFont val="Arial"/>
        <family val="2"/>
      </rPr>
      <t> 08:18:15</t>
    </r>
  </si>
  <si>
    <t>CONTRATO 474 PARCELA 5/44</t>
  </si>
  <si>
    <t>Agile VENDA N?? 0000010694 (BOLETO)22/25</t>
  </si>
  <si>
    <t>Agile VENDA N?? 0000010694 (BOLETO)21/25</t>
  </si>
  <si>
    <t>CONTRATO 498 PARCELA 2/14</t>
  </si>
  <si>
    <t>BIANCA MIRELY A. DANTAS</t>
  </si>
  <si>
    <t>CONTRATO 14 PARCELA 11/39</t>
  </si>
  <si>
    <t>Agile VENDA N?? 0000011584 (BOLETO)13/48</t>
  </si>
  <si>
    <t>Agile VENDA N?? 0000007493 (BOLETO)39/42</t>
  </si>
  <si>
    <t>CONTRATO 449 PARCELA 8/40</t>
  </si>
  <si>
    <t>DIEGO RIBEIRO DA SILVA ALVES</t>
  </si>
  <si>
    <t>6,84 (8,00%)</t>
  </si>
  <si>
    <t>Agile VENDA N?? 0000011746 (BOLETO)12/34</t>
  </si>
  <si>
    <t>FERNANDA MEDEIROS DE ARAÚJO</t>
  </si>
  <si>
    <t>CONTRATO 140 PARCELA 3/5</t>
  </si>
  <si>
    <t>GABRIELA MENDES BARROS</t>
  </si>
  <si>
    <t>8,82 (8,00%)</t>
  </si>
  <si>
    <t>Agile VENDA N?? 0000011488 (BOLETO)16/34</t>
  </si>
  <si>
    <t>CONTRATO 470 PARCELA 2/48</t>
  </si>
  <si>
    <t>JEFFERSON EMANOEL DA SILVA MARCOLINO</t>
  </si>
  <si>
    <t>10,03 (8,00%)</t>
  </si>
  <si>
    <t>CONTRATO 470 PARCELA 1/48</t>
  </si>
  <si>
    <t>CONTRATO 424 PARCELA 5/6</t>
  </si>
  <si>
    <t>JEMIMA DANTAS DA CUNHA MIRANDA</t>
  </si>
  <si>
    <t>CONTRATO 451 PARCELA 6/40</t>
  </si>
  <si>
    <t>JOÃO VITOR GUILHERME DE SOUZA</t>
  </si>
  <si>
    <t>Agile VENDA N?? 0000010896 (BOLETO)19/26</t>
  </si>
  <si>
    <t>JOSE ESTANISLAU LOPES LIMA</t>
  </si>
  <si>
    <t>4,26 (8,00%)</t>
  </si>
  <si>
    <t>CONTRATO 497 PARCELA 2/8</t>
  </si>
  <si>
    <t>JOSUÉ MARCOS CARVALHO OLIVEIRA</t>
  </si>
  <si>
    <t>C E T 2020.1 UFERSA (007/2020) (CARLOS, MIRIAN, LAYANE)</t>
  </si>
  <si>
    <t>4,23 (8,00%)</t>
  </si>
  <si>
    <t>CONTRATO 497 PARCELA 1/8</t>
  </si>
  <si>
    <t>CONTRATO 450 PARCELA 8/12</t>
  </si>
  <si>
    <t>JULIANA RANIERY DE PAIVA TEIXEIRA MORAIS</t>
  </si>
  <si>
    <t>5,11 (8,00%)</t>
  </si>
  <si>
    <t>Agile VENDA N?? 0000011731 (BOLETO)12/40</t>
  </si>
  <si>
    <t>KLIVIO LORENO RAULINO TOMAZ</t>
  </si>
  <si>
    <t>Agile VENDA N?? 0000010010 (BOLETO)28/28</t>
  </si>
  <si>
    <t>LETICIA RAIANNY FERREIRA DE ARAUJO</t>
  </si>
  <si>
    <t>43,43 (8,00%)</t>
  </si>
  <si>
    <t>Agile VENDA N?? 0000011535 (BOLETO)16/16</t>
  </si>
  <si>
    <t>LORENA MARIA BEZERRA DE LIMA</t>
  </si>
  <si>
    <t>CONTRATO 479 PARCELA 4/42</t>
  </si>
  <si>
    <t>MARIA JOYCE FERREIRA DA SILVA</t>
  </si>
  <si>
    <t>CONTRATO 479 PARCELA 3/42</t>
  </si>
  <si>
    <t>CONTRATO 420 PARCELA 5/5</t>
  </si>
  <si>
    <t>MARIA NEUDNA DINIZ EVANGELISTA</t>
  </si>
  <si>
    <t>CONTRATO 475 PARCELA 4/9</t>
  </si>
  <si>
    <t>Agile VENDA N?? 0000010993 (BOLETO)21/33</t>
  </si>
  <si>
    <t>MATEUS DE FREITAS ALMEIDA DOS SANTOS</t>
  </si>
  <si>
    <t>Agile VENDA N?? 0000010993 (BOLETO)20/33</t>
  </si>
  <si>
    <t>Agile VENDA N?? 0000011722 (BOLETO)12/35</t>
  </si>
  <si>
    <t>Agile VENDA N?? 0000011722 (BOLETO)11/35</t>
  </si>
  <si>
    <t>Agile VENDA N?? 0000011722 (BOLETO)10/35</t>
  </si>
  <si>
    <t>CONTRATO 497 PARCELA 1/5</t>
  </si>
  <si>
    <t>DANIEL VICTOR CARLOS DE NORONHA</t>
  </si>
  <si>
    <t>CONTRATO 17 PARCELA 10/32</t>
  </si>
  <si>
    <t>FRANCISCA LEIDIONARIA DE LIMA</t>
  </si>
  <si>
    <t>CONTRATO 483 PARCELA 3/10</t>
  </si>
  <si>
    <t>CONTRATO 483 PARCELA 2/10</t>
  </si>
  <si>
    <t>Agile VENDA N?? 0000011161 (BOLETO)16/16</t>
  </si>
  <si>
    <t>IASCARO ALVES CAMPELO</t>
  </si>
  <si>
    <t>Agile VENDA N?? 0000011161 (BOLETO)15/16</t>
  </si>
  <si>
    <t>CONTRATO 482 PARCELA 5/8</t>
  </si>
  <si>
    <t>JACKSON NOGUEIRA FEITOSA</t>
  </si>
  <si>
    <t>ENGENHARIAS 2019.2 UFERSA (030/2018) CONTAINER</t>
  </si>
  <si>
    <t>23,40 (8,00%)</t>
  </si>
  <si>
    <t>CONTRATO 457 PARCELA 7/18</t>
  </si>
  <si>
    <t>JOAO BATISTA DANTAS DE MEDEIROS NETO</t>
  </si>
  <si>
    <t>CONTRATO 499 PARCELA 1/7</t>
  </si>
  <si>
    <t>LUANA JOYCE DE ALMEIDA</t>
  </si>
  <si>
    <t>ENGENHARIA CIVIL 2020.1 UFERSA 006/2020</t>
  </si>
  <si>
    <t>6,19 (8,00%)</t>
  </si>
  <si>
    <t>MARIA GABRIELLY BARBOZA BEZERRA</t>
  </si>
  <si>
    <t>CONTRATO 451 PARCELA 7/13</t>
  </si>
  <si>
    <t>MARIA LEIDIANE SANTANA</t>
  </si>
  <si>
    <t>Agile VENDA N?? 0000009258 (BOLETO)30/51</t>
  </si>
  <si>
    <t>Agile VENDA N?? 0000009143 (BOLETO)28/36</t>
  </si>
  <si>
    <t>MARIANA POMPILIO DE SOUSA</t>
  </si>
  <si>
    <t>11,38 (8,00%)</t>
  </si>
  <si>
    <t>Agile VENDA N?? 0000011233 (BOLETO)18/52</t>
  </si>
  <si>
    <t>MATEUS FERNANDES DA SILVA</t>
  </si>
  <si>
    <t>CONTRATO 496 PARCELA 2/47</t>
  </si>
  <si>
    <t>NÍVIA MATHILDE REBOUÇAS DOS SANTOS</t>
  </si>
  <si>
    <t>SERVIÇO SOCIAL 2022.2 UERN (003/2020) NADJANE</t>
  </si>
  <si>
    <t>8,49 (8,00%)</t>
  </si>
  <si>
    <t>CONTRATO 496 PARCELA 1/47</t>
  </si>
  <si>
    <t>PABLO KLINSMANN BATISTA DA SILVA</t>
  </si>
  <si>
    <t>CONTRATO 44 PARCELA 11/21</t>
  </si>
  <si>
    <t>WELLYTANIA THAÍS SOUSA MORAIS</t>
  </si>
  <si>
    <t>Cartão de Credito:R$</t>
  </si>
  <si>
    <r>
      <t>Data:</t>
    </r>
    <r>
      <rPr>
        <sz val="8"/>
        <color rgb="FF000000"/>
        <rFont val="Arial"/>
        <family val="2"/>
      </rPr>
      <t> 26/05/2020</t>
    </r>
  </si>
  <si>
    <r>
      <t>Hora:</t>
    </r>
    <r>
      <rPr>
        <sz val="8"/>
        <color rgb="FF000000"/>
        <rFont val="Arial"/>
        <family val="2"/>
      </rPr>
      <t> 09:19:31</t>
    </r>
  </si>
  <si>
    <t>Agile VENDA N?? 0000009997 (BOLETO)24/24</t>
  </si>
  <si>
    <t>ALINE DA SILVA MAIA</t>
  </si>
  <si>
    <t>Agile VENDA N?? 0000010303 (BOLETO)23/46</t>
  </si>
  <si>
    <t>CONTRATO 24 PARCELA 10/33</t>
  </si>
  <si>
    <t>CONTRATO 451 PARCELA 10/40</t>
  </si>
  <si>
    <t>ANA PATRICIA FERNANDES MACIEL</t>
  </si>
  <si>
    <t>CONTRATO 451 PARCELA 9/40</t>
  </si>
  <si>
    <t>ERIKA LAIANE NOGUEIRA</t>
  </si>
  <si>
    <t>8,62 (8,00%)</t>
  </si>
  <si>
    <t>CONTRATO 11 PARCELA 4/54</t>
  </si>
  <si>
    <t>FELIPE AUGUSTO FARIAS DE SENA</t>
  </si>
  <si>
    <t>CONTRATO 400 PARCELA 6/10</t>
  </si>
  <si>
    <t>CONTRATO 400 PARCELA 5/10</t>
  </si>
  <si>
    <t>Agile VENDA N?? 0000011514 (BOLETO)5/41</t>
  </si>
  <si>
    <t>CONTRATO 485 PARCELA 4/10</t>
  </si>
  <si>
    <t>LEONARDO RIBEIRO DE AQUINO</t>
  </si>
  <si>
    <t>4,58 (8,00%)</t>
  </si>
  <si>
    <t>Agile VENDA N?? 0000010093 (BOLETO)5/36</t>
  </si>
  <si>
    <t>Agile VENDA N?? 0000010093 (BOLETO)4/36</t>
  </si>
  <si>
    <t>Agile VENDA N?? 0000011347 (BOLETO)18/30</t>
  </si>
  <si>
    <t>Agile VENDA N?? 0000011347 (BOLETO)17/30</t>
  </si>
  <si>
    <t>Agile VENDA N?? 0000008929 (BOLETO)22/37</t>
  </si>
  <si>
    <t>Agile VENDA N?? 0000008929 (BOLETO)21/37</t>
  </si>
  <si>
    <t>Agile VENDA N?? 0000008929 (BOLETO)20/37</t>
  </si>
  <si>
    <t>Agile VENDA N?? 0000008929 (BOLETO)19/37</t>
  </si>
  <si>
    <t>Agile VENDA N?? 0000008929 (BOLETO)18/37</t>
  </si>
  <si>
    <t>Agile VENDA N?? 0000008929 (BOLETO)17/37</t>
  </si>
  <si>
    <t>Agile VENDA N?? 0000008929 (BOLETO)16/37</t>
  </si>
  <si>
    <t>MICHELE ALVES DA SILVA</t>
  </si>
  <si>
    <t>CONTRATO 14 PARCELA 15/37</t>
  </si>
  <si>
    <t>Agile VENDA N?? 0000010686 (BOLETO)21/24</t>
  </si>
  <si>
    <t>Agile VENDA N?? 0000010686 (BOLETO)20/24</t>
  </si>
  <si>
    <t>CONTRATO 48 PARCELA 2/16</t>
  </si>
  <si>
    <t>RUDIGENESES ALVES DA SILVA</t>
  </si>
  <si>
    <t>CONTRATO 48 PARCELA 1/16</t>
  </si>
  <si>
    <t>CONTRATO 19 PARCELA 14/25</t>
  </si>
  <si>
    <t>CONTRATO 18 PARCELA 14/25</t>
  </si>
  <si>
    <t>VICTORIA SERAPHIM CASSIANO DE OLIVEIRA</t>
  </si>
  <si>
    <t>CONTRATO 447 PARCELA 8/13</t>
  </si>
  <si>
    <t>AMALÚZIA TOMAZ SOARES VIÉ</t>
  </si>
  <si>
    <t>CONTRATO 476 PARCELA 4/52</t>
  </si>
  <si>
    <t>Agile VENDA N?? 0000011520 (BOLETO)17/34</t>
  </si>
  <si>
    <t>ELAINE CRISTINA DE ARAUJO VINTURA</t>
  </si>
  <si>
    <t>7,13 (8,00%)</t>
  </si>
  <si>
    <t>Agile VENDA N?? 0000011520 (BOLETO)16/34</t>
  </si>
  <si>
    <t>Agile VENDA N?? 0000007509 (BOLETO)40/42</t>
  </si>
  <si>
    <t>FRANCIRLEIDE MONALIZA F. NASCIMENTO</t>
  </si>
  <si>
    <t>Agile VENDA N?? 0000007509 (BOLETO)39/42</t>
  </si>
  <si>
    <t>Agile VENDA N?? 0000007509 (BOLETO)38/42</t>
  </si>
  <si>
    <t>Agile VENDA N?? 0000007509 (BOLETO)37/42</t>
  </si>
  <si>
    <t>Agile VENDA N?? 0000011119 (BOLETO)7/8</t>
  </si>
  <si>
    <t>139,47 (8,00%)</t>
  </si>
  <si>
    <t>Agile VENDA N?? 0000011947 (BOLETO)5/11</t>
  </si>
  <si>
    <t>LARISSA LORRAYNE GOMES DE OLIVEIRA</t>
  </si>
  <si>
    <t>17,84 (8,00%)</t>
  </si>
  <si>
    <t>CONTRATO 483 PARCELA 4/10</t>
  </si>
  <si>
    <t>LENA JASC OLIVEIRA DE LIMA</t>
  </si>
  <si>
    <t>CONTRATO 35 PARCELA 12/39</t>
  </si>
  <si>
    <t>MARIA BEATRIZ FREIRE PEREIRA</t>
  </si>
  <si>
    <t>CONTRATO 35 PARCELA 11/39</t>
  </si>
  <si>
    <t>THAÍS OLIVEIRA MAGALHÃES</t>
  </si>
  <si>
    <r>
      <t>Data:</t>
    </r>
    <r>
      <rPr>
        <sz val="8"/>
        <color rgb="FF000000"/>
        <rFont val="Arial"/>
        <family val="2"/>
      </rPr>
      <t> 02/06/2020</t>
    </r>
  </si>
  <si>
    <r>
      <t>Hora:</t>
    </r>
    <r>
      <rPr>
        <sz val="8"/>
        <color rgb="FF000000"/>
        <rFont val="Arial"/>
        <family val="2"/>
      </rPr>
      <t> 08:45:05</t>
    </r>
  </si>
  <si>
    <t>CONTRATO 479 PARCELA 2/36</t>
  </si>
  <si>
    <t>Agile VENDA N?? 0000008195 (BOLETO)37/38</t>
  </si>
  <si>
    <t>Agile VENDA N?? 0000008195 (BOLETO)36/38</t>
  </si>
  <si>
    <t>Agile VENDA N?? 0000007508 (BOLETO)40/40</t>
  </si>
  <si>
    <t>ANNE CAROLINE BRITO DE CARVALHO</t>
  </si>
  <si>
    <t>1/1 25/01/20, 20/02/20 e 25/03/20</t>
  </si>
  <si>
    <t>ANTONIO PEDRO PAULO CARVALHO</t>
  </si>
  <si>
    <t>21,02 (8,00%)</t>
  </si>
  <si>
    <t>CONTRATO 466 PARCELA 7/28</t>
  </si>
  <si>
    <t>Agile VENDA N?? 0000011528 (BOLETO)14/23</t>
  </si>
  <si>
    <t>CONTRATO 487 PARCELA 4/28</t>
  </si>
  <si>
    <t>CONTRATO 470 PARCELA 6/54</t>
  </si>
  <si>
    <t>CONTRATO 7 PARCELA 18/28</t>
  </si>
  <si>
    <t>CONTRATO 445 PARCELA 7/32</t>
  </si>
  <si>
    <t>JOANA DARC LOBATO DA FONSECA</t>
  </si>
  <si>
    <t>9,26 (8,00%)</t>
  </si>
  <si>
    <t>CONTRATO 456 PARCELA 5/37</t>
  </si>
  <si>
    <t>LIGIA RIZIA ALVES DA SILVA</t>
  </si>
  <si>
    <t>8,22 (8,00%)</t>
  </si>
  <si>
    <t>CONTRATO 30 PARCELA 12/53</t>
  </si>
  <si>
    <t>MARIA FERNANDA LINHARES DE OLIVEIRA</t>
  </si>
  <si>
    <t>8,45 (8,00%)</t>
  </si>
  <si>
    <t>Agile VENDA N?? 0000011700 (BOLETO)10/12</t>
  </si>
  <si>
    <t>MARIA TAINARA MESQUITA DA SILVA</t>
  </si>
  <si>
    <t>Agile VENDA N?? 0000011700 (BOLETO)9/12</t>
  </si>
  <si>
    <t>Agile VENDA N?? 0000010074 (BOLETO)16/44</t>
  </si>
  <si>
    <t>MARIANA DE MOURA GOES</t>
  </si>
  <si>
    <t>CONTRATO 449 PARCELA 6/33</t>
  </si>
  <si>
    <t>Agile VENDA N?? 0000011174 (BOLETO)18/41</t>
  </si>
  <si>
    <t>ANDREZZA MIRELLA ENEAS DE MEDEIROS</t>
  </si>
  <si>
    <t>7,85 (8,00%)</t>
  </si>
  <si>
    <t>Agile VENDA N?? 0000010874 (BOLETO)2/3</t>
  </si>
  <si>
    <t>BRENDEL FREITAS DUARTE</t>
  </si>
  <si>
    <t>C E T 2018.1 UFERSA CARAUBAS 24/2018</t>
  </si>
  <si>
    <t>16,80 (8,00%)</t>
  </si>
  <si>
    <t>CONTRATO 466 PARCELA 6/11</t>
  </si>
  <si>
    <t>Agile VENDA N?? 0000011682 (BOLETO)11/31</t>
  </si>
  <si>
    <t>Agile VENDA N?? 0000011682 (BOLETO)10/31</t>
  </si>
  <si>
    <t>Agile VENDA N?? 0000011682 (BOLETO)9/31</t>
  </si>
  <si>
    <t>Agile VENDA N?? 0000011682 (BOLETO)8/31</t>
  </si>
  <si>
    <t>Agile VENDA N?? 0000011071 (BOLETO)18/33</t>
  </si>
  <si>
    <t>CONTRATO 449 PARCELA 3/34</t>
  </si>
  <si>
    <t>6,98 (8,00%)</t>
  </si>
  <si>
    <t>Agile VENDA N?? 0000009745 (BOLETO)26/40</t>
  </si>
  <si>
    <t>Agile VENDA N?? 0000011092 (BOLETO)17/27</t>
  </si>
  <si>
    <t>MARIA NATALIANA MOREIRA DE FREITAS</t>
  </si>
  <si>
    <t>Agile VENDA N?? 0000011092 (BOLETO)16/27</t>
  </si>
  <si>
    <t>Agile VENDA N?? 0000007787 (BOLETO)38/46</t>
  </si>
  <si>
    <t>SAMARA CARLA FERNANDES DE OLIVEIRA</t>
  </si>
  <si>
    <t>CONTRATO 12 PARCELA 7/42</t>
  </si>
  <si>
    <t>WEMILY DIAS CORTEZ</t>
  </si>
  <si>
    <t>11,70 (8,00%)</t>
  </si>
  <si>
    <t>CONTRATO 12 PARCELA 6/42</t>
  </si>
  <si>
    <r>
      <t>Data:</t>
    </r>
    <r>
      <rPr>
        <sz val="8"/>
        <color rgb="FF000000"/>
        <rFont val="Arial"/>
        <family val="2"/>
      </rPr>
      <t> 08/06/2020</t>
    </r>
  </si>
  <si>
    <r>
      <t>Hora:</t>
    </r>
    <r>
      <rPr>
        <sz val="8"/>
        <color rgb="FF000000"/>
        <rFont val="Arial"/>
        <family val="2"/>
      </rPr>
      <t> 10:27:44</t>
    </r>
  </si>
  <si>
    <t>Agile VENDA N?? 0000010135 (BOLETO)23/47</t>
  </si>
  <si>
    <t>Agile VENDA N?? 0000010135 (BOLETO)22/47</t>
  </si>
  <si>
    <t>CONTRATO 445 PARCELA 2/25</t>
  </si>
  <si>
    <t>ANA PAULA DE QUEIROZ GADELHA</t>
  </si>
  <si>
    <t>11,86 (8,00%)</t>
  </si>
  <si>
    <t>CONTRATO 41 PARCELA 12/20</t>
  </si>
  <si>
    <t>CONTRATO 41 PARCELA 11/20</t>
  </si>
  <si>
    <t>Agile VENDA N?? 0000011179 (BOLETO)17/42</t>
  </si>
  <si>
    <t>Agile VENDA N?? 0000011179 (BOLETO)16/42</t>
  </si>
  <si>
    <t>CONTRATO 12 PARCELA 2/31</t>
  </si>
  <si>
    <t>DANIELY MEDEIROS ARAÚJO</t>
  </si>
  <si>
    <t>CONTRATO 491 PARCELA 3/10</t>
  </si>
  <si>
    <t>CONTRATO 444 PARCELA 8/24</t>
  </si>
  <si>
    <t>EDNARDO BASTOS ALEXANDRE</t>
  </si>
  <si>
    <t>Agile VENDA N?? 0000011113 (BOLETO)19/27</t>
  </si>
  <si>
    <t>ERIKA BEATRIZ MAIA OLIVEIRA SOUSA</t>
  </si>
  <si>
    <t>FRANCISCA AMANDA LIMA PIRES</t>
  </si>
  <si>
    <t>Agile VENDA N?? 0000008179 (BOLETO)36/38</t>
  </si>
  <si>
    <t>FRANCISCO DOUGLAS ELIAS GALDINO</t>
  </si>
  <si>
    <t>Agile VENDA N?? 0000010389 (BOLETO)20/22</t>
  </si>
  <si>
    <t>FRANCISCO ROMARIO SANTANA COSTA</t>
  </si>
  <si>
    <t>17,46 (8,00%)</t>
  </si>
  <si>
    <t>CONTRATO 24 PARCELA 12/20</t>
  </si>
  <si>
    <t>CONTRATO 24 PARCELA 11/20</t>
  </si>
  <si>
    <t>CONTRATO 455 PARCELA 5/42</t>
  </si>
  <si>
    <t>CONTRATO 486 PARCELA 4/12</t>
  </si>
  <si>
    <t>JESSIA JULIANA ALVES DA SILVA</t>
  </si>
  <si>
    <t>CI?NCIAS BIOL?GICAS 2020.2 UERN (072/2019)</t>
  </si>
  <si>
    <t>4,79 (8,00%)</t>
  </si>
  <si>
    <t>CONTRATO 486 PARCELA 3/12</t>
  </si>
  <si>
    <t>CONTRATO 486 PARCELA 2/12</t>
  </si>
  <si>
    <t>CONTRATO 11 PARCELA 8/44</t>
  </si>
  <si>
    <t>JOSÉ ALDO DE MELO</t>
  </si>
  <si>
    <t>9,77 (8,00%)</t>
  </si>
  <si>
    <t>CONTRATO 38 PARCELA 12/26</t>
  </si>
  <si>
    <t>KALLIGIA COSTA DUARTE AMARAL</t>
  </si>
  <si>
    <t>Agile VENDA N?? 0000011804 (BOLETO)9/20</t>
  </si>
  <si>
    <t>MARIA VILANEIZA BARRETO</t>
  </si>
  <si>
    <t>CONTRATO 36 PARCELA 13/23</t>
  </si>
  <si>
    <t>4,97 (8,00%)</t>
  </si>
  <si>
    <t>CONTRATO 453 PARCELA 9/15</t>
  </si>
  <si>
    <t>CONTRATO 453 PARCELA 8/15</t>
  </si>
  <si>
    <t>CONTRATO 453 PARCELA 7/15</t>
  </si>
  <si>
    <t>Agile VENDA N?? 0000011380 (BOLETO)18/22</t>
  </si>
  <si>
    <t>Agile VENDA N?? 0000011380 (BOLETO)17/22</t>
  </si>
  <si>
    <t>Agile VENDA N?? 0000011380 (BOLETO)16/22</t>
  </si>
  <si>
    <t>CONTRATO 9 PARCELA 15/51</t>
  </si>
  <si>
    <t>MIGUEL RUDSON SIQUEIRA COSTA</t>
  </si>
  <si>
    <t>10,89 (8,00%)</t>
  </si>
  <si>
    <t>CONTRATO 14 PARCELA 18/39</t>
  </si>
  <si>
    <t>NEYLA CRISTINA DE OLIVEIRA LIMA</t>
  </si>
  <si>
    <t>7,91 (8,00%)</t>
  </si>
  <si>
    <t>CONTRATO 12 PARCELA 16/51</t>
  </si>
  <si>
    <t>PAULO FERNANDO ALMEIDA FERNANDES</t>
  </si>
  <si>
    <t>9,63 (8,00%)</t>
  </si>
  <si>
    <t>CONTRATO 25 PARCELA 6/47</t>
  </si>
  <si>
    <t>VANESSA ALICIA RODRIGUES ALVES</t>
  </si>
  <si>
    <t>10,25 (8,00%)</t>
  </si>
  <si>
    <t>CONTRATO 25 PARCELA 5/47</t>
  </si>
  <si>
    <t>CONTRATO 404 PARCELA 5/25</t>
  </si>
  <si>
    <t>VANESSA REGINA DE MORAIS</t>
  </si>
  <si>
    <t>15,93 (8,00%)</t>
  </si>
  <si>
    <t>VICT?RIA MADEIROS DE V?RAS</t>
  </si>
  <si>
    <t>CONTRATO 449 PARCELA 2/32</t>
  </si>
  <si>
    <t>ALICE DA SILVA ALVES</t>
  </si>
  <si>
    <t>7,05 (8,00%)</t>
  </si>
  <si>
    <t>CONTRATO 449 PARCELA 1/32</t>
  </si>
  <si>
    <t>Agile VENDA N?? 0000009983 (BOLETO)24/34</t>
  </si>
  <si>
    <t>Agile VENDA N?? 0000009983 (BOLETO)23/34</t>
  </si>
  <si>
    <t>CONTRATO 464 PARCELA 7/11</t>
  </si>
  <si>
    <t>ANDREA MIKAELLY REBOUÇAS DE AZEVEDO</t>
  </si>
  <si>
    <t>Agile VENDA N?? 0000009552 (BOLETO)10/16</t>
  </si>
  <si>
    <t>ARLENE TORQUATO LOIOLA</t>
  </si>
  <si>
    <t>12,00 (8,00%)</t>
  </si>
  <si>
    <t>Agile VENDA N?? 0000011600 (BOLETO)16/23</t>
  </si>
  <si>
    <t>BEATRIZ RAYANE FERREIRA LIMA</t>
  </si>
  <si>
    <t>Agile VENDA N?? 0000011600 (BOLETO)15/23</t>
  </si>
  <si>
    <t>Agile VENDA N?? 0000011600 (BOLETO)14/23</t>
  </si>
  <si>
    <t>Agile VENDA N?? 0000011600 (BOLETO)13/23</t>
  </si>
  <si>
    <t>Agile VENDA N?? 0000011600 (BOLETO)12/23</t>
  </si>
  <si>
    <t>Agile VENDA N?? 0000011600 (BOLETO)11/23</t>
  </si>
  <si>
    <t>Agile VENDA N?? 0000011600 (BOLETO)10/23</t>
  </si>
  <si>
    <t>Agile VENDA N?? 0000011600 (BOLETO)9/23</t>
  </si>
  <si>
    <t>Agile VENDA N?? 0000011600 (BOLETO)8/23</t>
  </si>
  <si>
    <t>Agile VENDA N?? 0000011600 (BOLETO)7/23</t>
  </si>
  <si>
    <t>Agile VENDA N?? 0000011600 (BOLETO)6/23</t>
  </si>
  <si>
    <t>Agile VENDA N?? 0000011600 (BOLETO)5/23</t>
  </si>
  <si>
    <t>Agile VENDA N?? 0000011600 (BOLETO)2/23</t>
  </si>
  <si>
    <t>Agile VENDA N?? 0000011113 (BOLETO)20/27</t>
  </si>
  <si>
    <t>CONTRATO 492 PARCELA 4/4</t>
  </si>
  <si>
    <t>GLEICY KELLY DE MORAIS LOPES</t>
  </si>
  <si>
    <t>FILOSOFIA 2019.2 UERN 001/2020 (06 FORMANDOS)</t>
  </si>
  <si>
    <t>49,09 (8,00%)</t>
  </si>
  <si>
    <t>Agile VENDA N?? 0000011119 (BOLETO)8/8</t>
  </si>
  <si>
    <t>CONTRATO 447 PARCELA 1/10</t>
  </si>
  <si>
    <t>MYRNYA MANA DOS SANTOS MARINHO</t>
  </si>
  <si>
    <t>Agile VENDA N?? 0000011036 (BOLETO)7/7</t>
  </si>
  <si>
    <t>VILSON FERNANDES PEREIRA JUNIOR</t>
  </si>
  <si>
    <t>ENG. DE PESCA 2018.2 UFERSA (044/2018)</t>
  </si>
  <si>
    <t>Agile VENDA N?? 0000011036 (BOLETO)4/7</t>
  </si>
  <si>
    <t>Agile VENDA N?? 0000009860 (BOLETO)26/35</t>
  </si>
  <si>
    <t>Agile VENDA N?? 0000009860 (BOLETO)25/35</t>
  </si>
  <si>
    <t>Valor pago à Intercred:</t>
  </si>
  <si>
    <t>Recebimento em cartão crédito:</t>
  </si>
  <si>
    <t xml:space="preserve">Valor Honorários: </t>
  </si>
  <si>
    <t>CONTRATO 42 PARCELA 12/36</t>
  </si>
  <si>
    <t>ANTONIO JARDSON SILVA DE FREITAS</t>
  </si>
  <si>
    <t>CONTRATO 42 PARCELA 11/36</t>
  </si>
  <si>
    <t>CONTRATO 48 PARCELA 11/30</t>
  </si>
  <si>
    <t>CASSIO MIZAEL DE MENDONÇA</t>
  </si>
  <si>
    <t>CONTRATO 48 PARCELA 10/30</t>
  </si>
  <si>
    <t>CONTRATO 444 PARCELA 6/54</t>
  </si>
  <si>
    <t>CONTRATO 444 PARCELA 5/54</t>
  </si>
  <si>
    <t>CONTRATO 455 PARCELA 8/42</t>
  </si>
  <si>
    <t>CONTRATO 455 PARCELA 6/42</t>
  </si>
  <si>
    <t>CONTRATO 445 PARCELA 9/32</t>
  </si>
  <si>
    <t>Agile VENDA N?? 0000011815 (BOLETO)11/18</t>
  </si>
  <si>
    <t>JONADABE COSTA DE OLIVEIRA</t>
  </si>
  <si>
    <t>Agile VENDA N?? 0000011364 (BOLETO)17/26</t>
  </si>
  <si>
    <t>JONAS RODRIGUES TEIXEIRA</t>
  </si>
  <si>
    <t>Agile VENDA N?? 0000011364 (BOLETO)16/26</t>
  </si>
  <si>
    <t>CONTRATO 31 PARCELA 12/34</t>
  </si>
  <si>
    <t>Agile VENDA N?? 0000011371 (BOLETO)19/26</t>
  </si>
  <si>
    <t>Agile VENDA N?? 0000011371 (BOLETO)18/26</t>
  </si>
  <si>
    <t>Agile VENDA N?? 0000011371 (BOLETO)17/26</t>
  </si>
  <si>
    <t>Agile VENDA N?? 0000011371 (BOLETO)16/26</t>
  </si>
  <si>
    <t>Agile VENDA N?? 0000011371 (BOLETO)15/26</t>
  </si>
  <si>
    <t>Agile VENDA N?? 0000010989 (BOLETO)6/29</t>
  </si>
  <si>
    <t>CONTRATO 487 PARCELA 5/28</t>
  </si>
  <si>
    <t>CONTRATO 495 PARCELA 2/18</t>
  </si>
  <si>
    <t>Agile VENDA N?? 0000011820 (BOLETO)11/18</t>
  </si>
  <si>
    <t>VALERIA SAND COSTA CONRADO</t>
  </si>
  <si>
    <t>VICTÓRIA ARYANE NEGRIS GASPAR</t>
  </si>
  <si>
    <t>Agile VENDA N?? 0000011108 (BOLETO)20/30</t>
  </si>
  <si>
    <t>Agile VENDA N?? 0000011108 (BOLETO)19/30</t>
  </si>
  <si>
    <t>Agile VENDA N?? 0000011108 (BOLETO)18/30</t>
  </si>
  <si>
    <t>CONTRATO 445 PARCELA 1/24</t>
  </si>
  <si>
    <t>JOELMA DE SOUZA SILVA</t>
  </si>
  <si>
    <t>CONTRATO 35 PARCELA 13/39</t>
  </si>
  <si>
    <t>Agile VENDA N?? 0000011281 (BOLETO)16/52</t>
  </si>
  <si>
    <t>MARIA CLARA OLIVEIRA DOS SANTOS</t>
  </si>
  <si>
    <t>Agile VENDA N?? 0000010551 (BOLETO)16/23</t>
  </si>
  <si>
    <t>MARIA LETICIA MAIA PATRICIO</t>
  </si>
  <si>
    <t>5,84 (8,00%)</t>
  </si>
  <si>
    <t>CONTRATO 476 PARCELA 6/52</t>
  </si>
  <si>
    <t>MARIA STELA DANTAS MENDES</t>
  </si>
  <si>
    <t>Agile VENDA N?? 0000011501 (BOLETO)17/34</t>
  </si>
  <si>
    <t>Agile VENDA N?? 0000011501 (BOLETO)16/34</t>
  </si>
  <si>
    <t>Agile VENDA N?? 0000011501 (BOLETO)15/34</t>
  </si>
  <si>
    <t>CONTRATO 490 PARCELA 5/63</t>
  </si>
  <si>
    <t>VINÍCIUS VERAS VIEIRA</t>
  </si>
  <si>
    <t>MEDICINA 2024.2 UFERSA (048/2019) JOYCE</t>
  </si>
  <si>
    <t>CONTRATO 490 PARCELA 4/63</t>
  </si>
  <si>
    <r>
      <t>Data:</t>
    </r>
    <r>
      <rPr>
        <sz val="11"/>
        <color rgb="FF000000"/>
        <rFont val="Arial"/>
        <family val="2"/>
      </rPr>
      <t> 15/06/2020</t>
    </r>
  </si>
  <si>
    <r>
      <t>Hora:</t>
    </r>
    <r>
      <rPr>
        <sz val="11"/>
        <color rgb="FF000000"/>
        <rFont val="Arial"/>
        <family val="2"/>
      </rPr>
      <t> 11:04:58</t>
    </r>
  </si>
  <si>
    <r>
      <t>Usuario:</t>
    </r>
    <r>
      <rPr>
        <sz val="11"/>
        <color rgb="FF000000"/>
        <rFont val="Arial"/>
        <family val="2"/>
      </rPr>
      <t> ValeriaOliveira</t>
    </r>
  </si>
  <si>
    <r>
      <t>Data:</t>
    </r>
    <r>
      <rPr>
        <sz val="8"/>
        <color rgb="FF000000"/>
        <rFont val="Arial"/>
        <family val="2"/>
      </rPr>
      <t> 22/06/2020</t>
    </r>
  </si>
  <si>
    <t>AMANDA HOLANDA MARTINS</t>
  </si>
  <si>
    <t>ANTÔNIA DIANA AMARO DE ALMEIDA</t>
  </si>
  <si>
    <t>CHARLES MAIA VERISSIMO SOBRINHO</t>
  </si>
  <si>
    <t>DOUGLAS FILIYP DA SILVA COSTA</t>
  </si>
  <si>
    <t>Agile VENDA N?? 0000010189 (BOLETO)24/46</t>
  </si>
  <si>
    <t>EMANUELA PEREIRA COSTA</t>
  </si>
  <si>
    <t>Agile VENDA N?? 0000011641 (BOLETO)13/14</t>
  </si>
  <si>
    <t>Agile VENDA N?? 0000011687 (BOLETO)13/15</t>
  </si>
  <si>
    <t>JANAINA DE ARAUJO SALES</t>
  </si>
  <si>
    <t>Agile VENDA N?? 0000008440 (BOLETO)21/22</t>
  </si>
  <si>
    <t>MARIA DAS GRAÇAS DOS SANTOS</t>
  </si>
  <si>
    <t>Agile VENDA N?? 0000010086 (BOLETO)26/36</t>
  </si>
  <si>
    <t>SABRINA GOMES DA SILVA</t>
  </si>
  <si>
    <t>CONTRATO 8 PARCELA 17/39</t>
  </si>
  <si>
    <t>Agile VENDA N?? 0000011601 (BOLETO)16/23</t>
  </si>
  <si>
    <t>Agile VENDA N?? 0000011741 (BOLETO)13/44</t>
  </si>
  <si>
    <t>Agile VENDA N?? 0000011741 (BOLETO)12/44</t>
  </si>
  <si>
    <t>CONTRATO 30 PARCELA 14/29</t>
  </si>
  <si>
    <t>CONTRATO 30 PARCELA 13/29</t>
  </si>
  <si>
    <t>Agile VENDA N?? 0000007482 (BOLETO)41/41</t>
  </si>
  <si>
    <t>Agile VENDA N?? 0000007482 (BOLETO)40/41</t>
  </si>
  <si>
    <t>Agile VENDA N?? 0000007482 (BOLETO)39/41</t>
  </si>
  <si>
    <t>Agile VENDA N?? 0000011300 (BOLETO)19/53</t>
  </si>
  <si>
    <t>Agile VENDA N?? 0000011300 (BOLETO)18/53</t>
  </si>
  <si>
    <t>CONTRATO 475 PARCELA 7/9</t>
  </si>
  <si>
    <t>CONTRATO 475 PARCELA 6/9</t>
  </si>
  <si>
    <t>CONTRATO 18 PARCELA 16/26</t>
  </si>
  <si>
    <t>CONTRATO 18 PARCELA 15/26</t>
  </si>
  <si>
    <t>CONTRATO 18 PARCELA 14/26</t>
  </si>
  <si>
    <t>CONTRATO 18 PARCELA 13/26</t>
  </si>
  <si>
    <t>Agile VENDA N?? 0000010609 (BOLETO)23/41</t>
  </si>
  <si>
    <t>Agile VENDA N?? 0000010609 (BOLETO)22/41</t>
  </si>
  <si>
    <t>Agile VENDA N?? 0000010609 (BOLETO)21/41</t>
  </si>
  <si>
    <t>Agile VENDA N?? 0000010609 (BOLETO)20/41</t>
  </si>
  <si>
    <t>Agile VENDA N?? 0000010609 (BOLETO)19/41</t>
  </si>
  <si>
    <t>Agile VENDA N?? 0000010609 (BOLETO)17/41</t>
  </si>
  <si>
    <t>Agile VENDA N?? 0000010609 (BOLETO)15/41</t>
  </si>
  <si>
    <t>Agile VENDA N?? 0000010609 (BOLETO)12/41</t>
  </si>
  <si>
    <t>Agile VENDA N?? 0000007493 (BOLETO)41/42</t>
  </si>
  <si>
    <t>Agile VENDA N?? 0000007493 (BOLETO)40/42</t>
  </si>
  <si>
    <t>CONTRATO 11 PARCELA 11/54</t>
  </si>
  <si>
    <t>CONTRATO 11 PARCELA 10/54</t>
  </si>
  <si>
    <t>CONTRATO 11 PARCELA 9/54</t>
  </si>
  <si>
    <t>1/1 REF. A 30/03/2020</t>
  </si>
  <si>
    <t>ANA BEATRIZ SILVA VALE</t>
  </si>
  <si>
    <t>Agile VENDA N?? 0000010746 (BOLETO)19/25</t>
  </si>
  <si>
    <t>ANTONIO EVERTON BEZERRA</t>
  </si>
  <si>
    <t>Agile VENDA N?? 0000010746 (BOLETO)18/25</t>
  </si>
  <si>
    <t>Agile VENDA N?? 0000010746 (BOLETO)17/25</t>
  </si>
  <si>
    <t>Agile VENDA N?? 0000010491 (BOLETO)22/42</t>
  </si>
  <si>
    <t>CLAUDIA MARIA DAS DORES DE ALMEIDA</t>
  </si>
  <si>
    <t>EDINEIDE MARIA JÁCOME DE SOUZA</t>
  </si>
  <si>
    <t>CONTRATO 140 PARCELA 4/5</t>
  </si>
  <si>
    <t>Agile VENDA N?? 0000011071 (BOLETO)19/33</t>
  </si>
  <si>
    <t>CONTRATO 470 PARCELA 7/54</t>
  </si>
  <si>
    <t>Agile VENDA N?? 0000009951 (BOLETO)23/29</t>
  </si>
  <si>
    <t>MARIA IVANICE DOS SANTOS BEZERRA</t>
  </si>
  <si>
    <t>CONTRATO 451 PARCELA 9/34</t>
  </si>
  <si>
    <t>CONTRATO 451 PARCELA 8/34</t>
  </si>
  <si>
    <t>RAFHAELLA INGRID CAMPIELO DOS SANTOS TEIXEIRA</t>
  </si>
  <si>
    <r>
      <t>Hora:</t>
    </r>
    <r>
      <rPr>
        <sz val="8"/>
        <color rgb="FF000000"/>
        <rFont val="Arial"/>
        <family val="2"/>
      </rPr>
      <t> 10:56:49</t>
    </r>
  </si>
  <si>
    <t>Cartão de credito</t>
  </si>
  <si>
    <r>
      <t>Data:</t>
    </r>
    <r>
      <rPr>
        <sz val="8"/>
        <color rgb="FF000000"/>
        <rFont val="Arial"/>
        <family val="2"/>
      </rPr>
      <t> 30/06/2020</t>
    </r>
  </si>
  <si>
    <t>DANIEL LUCAS ALBINO XAVIER</t>
  </si>
  <si>
    <t>4,29 (8,00%)</t>
  </si>
  <si>
    <t>Agile VENDA N?? 0000011488 (BOLETO)17/34</t>
  </si>
  <si>
    <t>CONTRATO 467 PARCELA 7/22</t>
  </si>
  <si>
    <t>JÉSSICA TAWANNE DE OLIVEIRA BATISTA</t>
  </si>
  <si>
    <t>LETRAS PORTUGUÊS 2021.1 UFERSA CARAUBAS 052/2019</t>
  </si>
  <si>
    <t>9,38 (8,00%)</t>
  </si>
  <si>
    <t>Agile VENDA N?? 0000010988 (BOLETO)21/37</t>
  </si>
  <si>
    <t>Agile VENDA N?? 0000011122 (BOLETO)20/20</t>
  </si>
  <si>
    <t>LUCAS DE OLIVEIRA BANDEIRA</t>
  </si>
  <si>
    <t>5,37 (8,00%)</t>
  </si>
  <si>
    <t>Agile VENDA N?? 0000011459 (BOLETO)15/18</t>
  </si>
  <si>
    <t>MARIA SUELI FRANCELINO DA COSTA</t>
  </si>
  <si>
    <t>Agile VENDA N?? 0000009982 (BOLETO)25/34</t>
  </si>
  <si>
    <t>Agile VENDA N?? 0000010877 (BOLETO)21/24</t>
  </si>
  <si>
    <t>ALLINE VIRGINIA J.PINTO</t>
  </si>
  <si>
    <t>5,71 (8,00%)</t>
  </si>
  <si>
    <t>Agile VENDA N?? 0000010491 (BOLETO)23/42</t>
  </si>
  <si>
    <t>CONTRATO 479 PARCELA 3/41</t>
  </si>
  <si>
    <t>FABRICIA KEZIA DA SILVA OLIVEIRA</t>
  </si>
  <si>
    <t>8,13 (8,00%)</t>
  </si>
  <si>
    <t>CONTRATO 479 PARCELA 2/41</t>
  </si>
  <si>
    <t>Agile VENDA N?? 0000010146 (BOLETO)19/42</t>
  </si>
  <si>
    <t>CONTRATO 24 PARCELA 5/12</t>
  </si>
  <si>
    <t>CONTRATO 24 PARCELA 4/12</t>
  </si>
  <si>
    <t>CONTRATO 24 PARCELA 3/12</t>
  </si>
  <si>
    <t>Agile VENDA N?? 0000007790 (BOLETO)39/46</t>
  </si>
  <si>
    <t>LUCIANA CLARISSE FERREIRA BRAZ</t>
  </si>
  <si>
    <t>CONTRATO 49 PARCELA 9/9</t>
  </si>
  <si>
    <t>MAYNARA PATRICIA DA SILVA FREITAS</t>
  </si>
  <si>
    <t>Agile VENDA N?? 0000011531 (BOLETO)17/24</t>
  </si>
  <si>
    <t>RITA FERNANDES DA SILVA</t>
  </si>
  <si>
    <t>SÁVIO FERNANDO DA CUNHA</t>
  </si>
  <si>
    <t>Valor à ser repassado:</t>
  </si>
  <si>
    <r>
      <t>Hora:</t>
    </r>
    <r>
      <rPr>
        <sz val="8"/>
        <color rgb="FF000000"/>
        <rFont val="Arial"/>
        <family val="2"/>
      </rPr>
      <t> 11:24:45</t>
    </r>
  </si>
  <si>
    <t>8 parcelas de 127,73</t>
  </si>
  <si>
    <t>13 parcelas 99,40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</si>
</sst>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.00;[Red]#,##0.00"/>
    <numFmt numFmtId="165" formatCode="&quot;R$&quot;\ #,##0.00;[Red]&quot;R$&quot;\ #,##0.00"/>
  </numFmts>
  <fonts count="3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Verdana"/>
      <family val="2"/>
    </font>
    <font>
      <sz val="8"/>
      <color rgb="FFFF0000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8"/>
      <color rgb="FF00B05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4"/>
      <color theme="1"/>
      <name val="Calibri"/>
      <family val="2"/>
      <scheme val="minor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Verdana"/>
      <family val="2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Verdana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14" fontId="5" fillId="0" borderId="0" xfId="0" applyNumberFormat="1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/>
    <xf numFmtId="0" fontId="7" fillId="0" borderId="0" xfId="0" applyFont="1" applyAlignment="1">
      <alignment horizontal="right" vertical="center" wrapText="1"/>
    </xf>
    <xf numFmtId="165" fontId="8" fillId="0" borderId="0" xfId="0" applyNumberFormat="1" applyFont="1"/>
    <xf numFmtId="43" fontId="0" fillId="0" borderId="0" xfId="1" applyFont="1"/>
    <xf numFmtId="165" fontId="8" fillId="0" borderId="0" xfId="0" applyNumberFormat="1" applyFont="1" applyAlignment="1">
      <alignment horizontal="center"/>
    </xf>
    <xf numFmtId="43" fontId="4" fillId="2" borderId="8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4" fillId="2" borderId="8" xfId="0" applyNumberFormat="1" applyFont="1" applyFill="1" applyBorder="1" applyAlignment="1">
      <alignment horizontal="center" vertical="center" wrapText="1"/>
    </xf>
    <xf numFmtId="43" fontId="5" fillId="0" borderId="0" xfId="1" applyFont="1" applyAlignment="1">
      <alignment horizontal="left" vertical="top" wrapText="1"/>
    </xf>
    <xf numFmtId="0" fontId="11" fillId="0" borderId="0" xfId="0" applyFont="1"/>
    <xf numFmtId="0" fontId="12" fillId="0" borderId="0" xfId="0" applyFont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43" fontId="5" fillId="0" borderId="0" xfId="1" applyFont="1" applyAlignment="1">
      <alignment horizontal="left" vertical="top" wrapText="1"/>
    </xf>
    <xf numFmtId="43" fontId="5" fillId="0" borderId="0" xfId="1" applyFont="1" applyAlignment="1">
      <alignment horizontal="left" vertical="top" wrapText="1"/>
    </xf>
    <xf numFmtId="43" fontId="6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7" fillId="0" borderId="10" xfId="0" applyFont="1" applyBorder="1" applyAlignment="1">
      <alignment horizontal="right" vertical="center" wrapText="1"/>
    </xf>
    <xf numFmtId="165" fontId="8" fillId="0" borderId="10" xfId="0" applyNumberFormat="1" applyFont="1" applyBorder="1"/>
    <xf numFmtId="165" fontId="8" fillId="0" borderId="10" xfId="0" applyNumberFormat="1" applyFont="1" applyBorder="1" applyAlignment="1">
      <alignment horizontal="right"/>
    </xf>
    <xf numFmtId="165" fontId="14" fillId="0" borderId="10" xfId="0" applyNumberFormat="1" applyFont="1" applyBorder="1"/>
    <xf numFmtId="43" fontId="5" fillId="0" borderId="0" xfId="1" applyFont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43" fontId="15" fillId="0" borderId="10" xfId="1" applyFont="1" applyBorder="1" applyAlignment="1">
      <alignment horizontal="right"/>
    </xf>
    <xf numFmtId="43" fontId="16" fillId="0" borderId="10" xfId="1" applyFont="1" applyBorder="1"/>
    <xf numFmtId="43" fontId="7" fillId="2" borderId="10" xfId="1" applyFont="1" applyFill="1" applyBorder="1" applyAlignment="1">
      <alignment horizontal="center" vertical="center" wrapText="1"/>
    </xf>
    <xf numFmtId="43" fontId="17" fillId="0" borderId="10" xfId="1" applyFont="1" applyBorder="1" applyAlignment="1">
      <alignment horizontal="right"/>
    </xf>
    <xf numFmtId="43" fontId="5" fillId="0" borderId="0" xfId="1" applyFont="1" applyAlignment="1">
      <alignment horizontal="left" vertical="top" wrapText="1"/>
    </xf>
    <xf numFmtId="43" fontId="4" fillId="2" borderId="3" xfId="1" applyFont="1" applyFill="1" applyBorder="1" applyAlignment="1">
      <alignment horizontal="left" vertical="center"/>
    </xf>
    <xf numFmtId="43" fontId="4" fillId="2" borderId="3" xfId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3" fontId="17" fillId="0" borderId="10" xfId="1" applyFont="1" applyBorder="1" applyAlignment="1"/>
    <xf numFmtId="0" fontId="4" fillId="0" borderId="0" xfId="0" applyFont="1"/>
    <xf numFmtId="43" fontId="0" fillId="0" borderId="0" xfId="0" applyNumberFormat="1"/>
    <xf numFmtId="0" fontId="4" fillId="3" borderId="0" xfId="0" applyFont="1" applyFill="1" applyAlignment="1">
      <alignment horizontal="left" vertical="center" wrapText="1"/>
    </xf>
    <xf numFmtId="0" fontId="0" fillId="3" borderId="0" xfId="0" applyFill="1"/>
    <xf numFmtId="43" fontId="0" fillId="3" borderId="0" xfId="1" applyFont="1" applyFill="1"/>
    <xf numFmtId="0" fontId="5" fillId="3" borderId="0" xfId="0" applyFont="1" applyFill="1" applyAlignment="1">
      <alignment horizontal="left" vertical="top" wrapText="1"/>
    </xf>
    <xf numFmtId="43" fontId="5" fillId="3" borderId="0" xfId="1" applyFont="1" applyFill="1" applyAlignment="1">
      <alignment horizontal="left" vertical="top" wrapText="1"/>
    </xf>
    <xf numFmtId="14" fontId="5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3" fontId="4" fillId="3" borderId="3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right" vertical="center" wrapText="1"/>
    </xf>
    <xf numFmtId="43" fontId="4" fillId="3" borderId="8" xfId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3" fontId="4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 applyFill="1" applyAlignment="1">
      <alignment horizontal="left" vertical="center" wrapText="1"/>
    </xf>
    <xf numFmtId="0" fontId="22" fillId="0" borderId="0" xfId="0" applyFont="1" applyFill="1"/>
    <xf numFmtId="43" fontId="22" fillId="0" borderId="0" xfId="1" applyFont="1" applyFill="1"/>
    <xf numFmtId="0" fontId="22" fillId="0" borderId="0" xfId="0" applyFont="1"/>
    <xf numFmtId="0" fontId="23" fillId="0" borderId="0" xfId="0" applyFont="1" applyFill="1" applyAlignment="1">
      <alignment horizontal="left" vertical="top" wrapText="1"/>
    </xf>
    <xf numFmtId="43" fontId="23" fillId="0" borderId="0" xfId="1" applyFont="1" applyFill="1" applyAlignment="1">
      <alignment horizontal="left" vertical="top" wrapText="1"/>
    </xf>
    <xf numFmtId="14" fontId="23" fillId="0" borderId="0" xfId="0" applyNumberFormat="1" applyFont="1" applyFill="1" applyAlignment="1">
      <alignment horizontal="left" vertical="top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43" fontId="20" fillId="3" borderId="3" xfId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43" fontId="21" fillId="3" borderId="1" xfId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8" xfId="0" applyFont="1" applyFill="1" applyBorder="1" applyAlignment="1">
      <alignment horizontal="left" vertical="center" wrapText="1"/>
    </xf>
    <xf numFmtId="0" fontId="20" fillId="3" borderId="8" xfId="0" applyFont="1" applyFill="1" applyBorder="1" applyAlignment="1">
      <alignment horizontal="right" vertical="center" wrapText="1"/>
    </xf>
    <xf numFmtId="43" fontId="20" fillId="3" borderId="8" xfId="1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43" fontId="20" fillId="3" borderId="8" xfId="0" applyNumberFormat="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right" vertical="center" wrapText="1"/>
    </xf>
    <xf numFmtId="43" fontId="20" fillId="2" borderId="10" xfId="1" applyFont="1" applyFill="1" applyBorder="1" applyAlignment="1">
      <alignment horizontal="center" vertical="center" wrapText="1"/>
    </xf>
    <xf numFmtId="0" fontId="25" fillId="0" borderId="0" xfId="0" applyFont="1"/>
    <xf numFmtId="43" fontId="26" fillId="0" borderId="10" xfId="1" applyFont="1" applyBorder="1" applyAlignment="1"/>
    <xf numFmtId="43" fontId="27" fillId="0" borderId="10" xfId="1" applyFont="1" applyBorder="1"/>
    <xf numFmtId="43" fontId="5" fillId="0" borderId="0" xfId="1" applyFont="1" applyAlignment="1">
      <alignment horizontal="left" vertical="top" wrapText="1"/>
    </xf>
    <xf numFmtId="0" fontId="4" fillId="2" borderId="3" xfId="0" applyFont="1" applyFill="1" applyBorder="1" applyAlignment="1">
      <alignment horizontal="center" wrapText="1"/>
    </xf>
    <xf numFmtId="43" fontId="4" fillId="2" borderId="3" xfId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8" fillId="0" borderId="0" xfId="0" applyFont="1" applyFill="1"/>
    <xf numFmtId="0" fontId="20" fillId="0" borderId="10" xfId="0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 wrapText="1"/>
    </xf>
    <xf numFmtId="4" fontId="0" fillId="0" borderId="0" xfId="0" applyNumberFormat="1"/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14" fillId="0" borderId="10" xfId="0" applyFont="1" applyBorder="1"/>
    <xf numFmtId="164" fontId="5" fillId="0" borderId="0" xfId="0" applyNumberFormat="1" applyFont="1" applyAlignment="1">
      <alignment horizontal="left" vertical="top" wrapText="1"/>
    </xf>
    <xf numFmtId="0" fontId="29" fillId="0" borderId="0" xfId="0" applyFont="1" applyAlignment="1">
      <alignment horizontal="right" vertical="center" wrapText="1"/>
    </xf>
    <xf numFmtId="0" fontId="30" fillId="0" borderId="0" xfId="0" applyFont="1"/>
    <xf numFmtId="164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 wrapText="1"/>
    </xf>
    <xf numFmtId="164" fontId="31" fillId="0" borderId="0" xfId="0" applyNumberFormat="1" applyFont="1"/>
    <xf numFmtId="0" fontId="31" fillId="0" borderId="0" xfId="0" applyFont="1"/>
    <xf numFmtId="164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43" fontId="5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3" fontId="4" fillId="2" borderId="3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43" fontId="5" fillId="0" borderId="0" xfId="1" applyFont="1" applyAlignment="1">
      <alignment horizontal="left" vertical="top" wrapText="1"/>
    </xf>
    <xf numFmtId="43" fontId="31" fillId="0" borderId="0" xfId="0" applyNumberFormat="1" applyFont="1" applyFill="1"/>
    <xf numFmtId="0" fontId="4" fillId="0" borderId="10" xfId="0" applyFont="1" applyBorder="1" applyAlignment="1">
      <alignment horizontal="right" vertical="center" wrapText="1"/>
    </xf>
    <xf numFmtId="43" fontId="0" fillId="0" borderId="10" xfId="0" applyNumberFormat="1" applyBorder="1"/>
    <xf numFmtId="43" fontId="31" fillId="0" borderId="10" xfId="0" applyNumberFormat="1" applyFont="1" applyBorder="1"/>
    <xf numFmtId="43" fontId="5" fillId="0" borderId="0" xfId="1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5" fillId="0" borderId="0" xfId="0" applyFont="1"/>
    <xf numFmtId="43" fontId="33" fillId="0" borderId="0" xfId="1" applyFont="1" applyAlignment="1">
      <alignment horizontal="center" vertical="center" wrapText="1"/>
    </xf>
    <xf numFmtId="43" fontId="34" fillId="0" borderId="0" xfId="1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14" fontId="34" fillId="0" borderId="0" xfId="0" applyNumberFormat="1" applyFont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43" fontId="18" fillId="0" borderId="10" xfId="0" applyNumberFormat="1" applyFont="1" applyBorder="1"/>
    <xf numFmtId="43" fontId="35" fillId="0" borderId="10" xfId="0" applyNumberFormat="1" applyFont="1" applyBorder="1"/>
    <xf numFmtId="0" fontId="2" fillId="0" borderId="10" xfId="0" applyFont="1" applyBorder="1" applyAlignment="1">
      <alignment horizontal="right" vertical="center"/>
    </xf>
    <xf numFmtId="43" fontId="18" fillId="0" borderId="10" xfId="0" applyNumberFormat="1" applyFont="1" applyBorder="1" applyAlignment="1"/>
    <xf numFmtId="43" fontId="35" fillId="0" borderId="10" xfId="0" applyNumberFormat="1" applyFont="1" applyBorder="1" applyAlignment="1"/>
    <xf numFmtId="43" fontId="5" fillId="0" borderId="0" xfId="1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37" fillId="0" borderId="0" xfId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31" fillId="4" borderId="0" xfId="1" applyFont="1" applyFill="1"/>
    <xf numFmtId="164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5" fillId="0" borderId="0" xfId="0" applyNumberFormat="1" applyFont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43" fontId="5" fillId="0" borderId="0" xfId="1" applyFont="1" applyAlignment="1">
      <alignment horizontal="left" vertical="top" wrapText="1"/>
    </xf>
    <xf numFmtId="0" fontId="0" fillId="3" borderId="0" xfId="0" applyFill="1" applyAlignment="1">
      <alignment horizontal="left" wrapText="1"/>
    </xf>
    <xf numFmtId="0" fontId="10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43" fontId="5" fillId="3" borderId="0" xfId="1" applyFont="1" applyFill="1" applyAlignment="1">
      <alignment horizontal="left" vertical="top" wrapText="1"/>
    </xf>
    <xf numFmtId="0" fontId="22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center" wrapText="1"/>
    </xf>
    <xf numFmtId="43" fontId="23" fillId="0" borderId="0" xfId="1" applyFont="1" applyFill="1" applyAlignment="1">
      <alignment horizontal="left" vertical="top" wrapText="1"/>
    </xf>
    <xf numFmtId="4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top" wrapText="1"/>
    </xf>
    <xf numFmtId="14" fontId="33" fillId="0" borderId="0" xfId="0" applyNumberFormat="1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14" fontId="33" fillId="0" borderId="0" xfId="0" applyNumberFormat="1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2295525</xdr:colOff>
      <xdr:row>3</xdr:row>
      <xdr:rowOff>9525</xdr:rowOff>
    </xdr:to>
    <xdr:pic>
      <xdr:nvPicPr>
        <xdr:cNvPr id="2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50"/>
          <a:ext cx="2295525" cy="733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2276475</xdr:colOff>
      <xdr:row>3</xdr:row>
      <xdr:rowOff>46355</xdr:rowOff>
    </xdr:to>
    <xdr:pic>
      <xdr:nvPicPr>
        <xdr:cNvPr id="1025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3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76475" cy="78930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2247900</xdr:colOff>
      <xdr:row>3</xdr:row>
      <xdr:rowOff>81280</xdr:rowOff>
    </xdr:to>
    <xdr:pic>
      <xdr:nvPicPr>
        <xdr:cNvPr id="2049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47900" cy="82423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2</xdr:row>
      <xdr:rowOff>224155</xdr:rowOff>
    </xdr:to>
    <xdr:pic>
      <xdr:nvPicPr>
        <xdr:cNvPr id="1025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5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990850" cy="7194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1428750</xdr:colOff>
      <xdr:row>2</xdr:row>
      <xdr:rowOff>28575</xdr:rowOff>
    </xdr:to>
    <xdr:pic>
      <xdr:nvPicPr>
        <xdr:cNvPr id="1026" name="Picture 2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5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428750" cy="5238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</xdr:colOff>
      <xdr:row>2</xdr:row>
      <xdr:rowOff>238125</xdr:rowOff>
    </xdr:to>
    <xdr:pic>
      <xdr:nvPicPr>
        <xdr:cNvPr id="1025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95524" cy="7334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2276474</xdr:colOff>
      <xdr:row>2</xdr:row>
      <xdr:rowOff>266700</xdr:rowOff>
    </xdr:to>
    <xdr:pic>
      <xdr:nvPicPr>
        <xdr:cNvPr id="1025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7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76474" cy="8191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1</xdr:col>
      <xdr:colOff>3695700</xdr:colOff>
      <xdr:row>3</xdr:row>
      <xdr:rowOff>9524</xdr:rowOff>
    </xdr:to>
    <xdr:pic>
      <xdr:nvPicPr>
        <xdr:cNvPr id="2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0" y="47625"/>
          <a:ext cx="3695700" cy="790574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1025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9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86000" cy="8286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3057524</xdr:colOff>
      <xdr:row>3</xdr:row>
      <xdr:rowOff>0</xdr:rowOff>
    </xdr:to>
    <xdr:pic>
      <xdr:nvPicPr>
        <xdr:cNvPr id="2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057524" cy="8286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0002CC3-FBAD-4105-AF9B-3D86501B6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524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0</xdr:col>
      <xdr:colOff>1504950</xdr:colOff>
      <xdr:row>2</xdr:row>
      <xdr:rowOff>114300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22F827A-7B9F-47D9-8542-C76243E6F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5725"/>
          <a:ext cx="1428750" cy="523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1428750</xdr:colOff>
      <xdr:row>2</xdr:row>
      <xdr:rowOff>38100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42C2B62-16D1-4CBA-879D-96A06CD0D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428750" cy="523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1428750</xdr:colOff>
      <xdr:row>2</xdr:row>
      <xdr:rowOff>28575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FE012A0D-442F-4C67-8963-D0ED34CA6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8750" cy="523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1428750</xdr:colOff>
      <xdr:row>2</xdr:row>
      <xdr:rowOff>142875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052DF68-485E-445E-9879-6D4595A5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8750" cy="523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0</xdr:col>
      <xdr:colOff>1609725</xdr:colOff>
      <xdr:row>2</xdr:row>
      <xdr:rowOff>28575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318A7CA7-2227-450F-9402-01C9E1FC1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428750" cy="523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1428750</xdr:colOff>
      <xdr:row>2</xdr:row>
      <xdr:rowOff>28575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608CAF1-B74A-4796-826E-308C2BB45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8750" cy="523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2228850</xdr:colOff>
      <xdr:row>3</xdr:row>
      <xdr:rowOff>0</xdr:rowOff>
    </xdr:to>
    <xdr:pic>
      <xdr:nvPicPr>
        <xdr:cNvPr id="1025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13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28850" cy="742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2228850</xdr:colOff>
      <xdr:row>3</xdr:row>
      <xdr:rowOff>0</xdr:rowOff>
    </xdr:to>
    <xdr:pic>
      <xdr:nvPicPr>
        <xdr:cNvPr id="3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28850" cy="74295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2276474</xdr:colOff>
      <xdr:row>3</xdr:row>
      <xdr:rowOff>19050</xdr:rowOff>
    </xdr:to>
    <xdr:pic>
      <xdr:nvPicPr>
        <xdr:cNvPr id="1025" name="Picture 1" descr="http://192.168.254.253:8080/intercred/galeria/logo.jpg">
          <a:extLst>
            <a:ext uri="{FF2B5EF4-FFF2-40B4-BE49-F238E27FC236}">
              <a16:creationId xmlns="" xmlns:a16="http://schemas.microsoft.com/office/drawing/2014/main" id="{00000000-0008-0000-14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276474" cy="84772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</xdr:colOff>
      <xdr:row>2</xdr:row>
      <xdr:rowOff>276225</xdr:rowOff>
    </xdr:to>
    <xdr:pic>
      <xdr:nvPicPr>
        <xdr:cNvPr id="1025" name="Picture 1" descr="http://192.168.254.253:8080/intercred/galeria/logo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676524" cy="88582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142875</xdr:colOff>
      <xdr:row>2</xdr:row>
      <xdr:rowOff>276225</xdr:rowOff>
    </xdr:to>
    <xdr:pic>
      <xdr:nvPicPr>
        <xdr:cNvPr id="2" name="Picture 1" descr="http://192.168.254.253:8080/intercred/galeria/logo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438400" cy="88582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57150</xdr:rowOff>
    </xdr:to>
    <xdr:pic>
      <xdr:nvPicPr>
        <xdr:cNvPr id="3" name="Picture 1" descr="http://192.168.254.253:8080/intercred/galeria/logo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105150" cy="100012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2362200</xdr:colOff>
      <xdr:row>2</xdr:row>
      <xdr:rowOff>276225</xdr:rowOff>
    </xdr:to>
    <xdr:pic>
      <xdr:nvPicPr>
        <xdr:cNvPr id="3075" name="Picture 3" descr="http://192.168.254.253:8080/intercred/galeria/logo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362200" cy="84772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2514600</xdr:colOff>
      <xdr:row>2</xdr:row>
      <xdr:rowOff>257175</xdr:rowOff>
    </xdr:to>
    <xdr:pic>
      <xdr:nvPicPr>
        <xdr:cNvPr id="2" name="Picture 1" descr="http://192.168.254.253:8080/intercred/galeria/logo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146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opLeftCell="A94" workbookViewId="0">
      <selection activeCell="C104" sqref="C104"/>
    </sheetView>
  </sheetViews>
  <sheetFormatPr defaultRowHeight="20.100000000000001" customHeight="1"/>
  <cols>
    <col min="1" max="1" width="36.140625" bestFit="1" customWidth="1"/>
    <col min="2" max="2" width="40.7109375" bestFit="1" customWidth="1"/>
    <col min="3" max="3" width="52.85546875" bestFit="1" customWidth="1"/>
    <col min="4" max="4" width="11" bestFit="1" customWidth="1"/>
    <col min="5" max="5" width="21.7109375" bestFit="1" customWidth="1"/>
    <col min="6" max="6" width="8.7109375" bestFit="1" customWidth="1"/>
    <col min="7" max="7" width="9" bestFit="1" customWidth="1"/>
    <col min="8" max="8" width="10.85546875" bestFit="1" customWidth="1"/>
    <col min="9" max="9" width="21.5703125" bestFit="1" customWidth="1"/>
    <col min="10" max="10" width="19.7109375" bestFit="1" customWidth="1"/>
  </cols>
  <sheetData>
    <row r="1" spans="1:9" ht="20.100000000000001" customHeight="1">
      <c r="A1" s="184" t="s">
        <v>0</v>
      </c>
      <c r="B1" s="1" t="s">
        <v>858</v>
      </c>
      <c r="G1" s="20"/>
      <c r="H1" s="20"/>
    </row>
    <row r="2" spans="1:9" ht="20.100000000000001" customHeight="1">
      <c r="A2" s="184"/>
      <c r="B2" s="1" t="s">
        <v>857</v>
      </c>
      <c r="G2" s="20"/>
      <c r="H2" s="20"/>
    </row>
    <row r="3" spans="1:9" ht="20.100000000000001" customHeight="1">
      <c r="A3" s="184"/>
      <c r="B3" s="1" t="s">
        <v>3</v>
      </c>
      <c r="G3" s="20"/>
      <c r="H3" s="20"/>
    </row>
    <row r="4" spans="1:9" ht="20.100000000000001" customHeight="1">
      <c r="A4" t="s">
        <v>4</v>
      </c>
      <c r="G4" s="20"/>
      <c r="H4" s="20"/>
    </row>
    <row r="5" spans="1:9" ht="20.100000000000001" customHeight="1">
      <c r="A5" s="2" t="s">
        <v>5</v>
      </c>
      <c r="B5" s="185"/>
      <c r="C5" s="2" t="s">
        <v>6</v>
      </c>
      <c r="D5" s="185"/>
      <c r="E5" s="2" t="s">
        <v>7</v>
      </c>
      <c r="F5" s="185"/>
      <c r="G5" s="186" t="s">
        <v>9</v>
      </c>
      <c r="H5" s="183"/>
    </row>
    <row r="6" spans="1:9" ht="20.100000000000001" customHeight="1">
      <c r="A6" s="3">
        <v>43836</v>
      </c>
      <c r="B6" s="185"/>
      <c r="C6" s="3">
        <v>43840</v>
      </c>
      <c r="D6" s="185"/>
      <c r="E6" s="2" t="s">
        <v>8</v>
      </c>
      <c r="F6" s="185"/>
      <c r="G6" s="186"/>
      <c r="H6" s="183"/>
    </row>
    <row r="7" spans="1:9" ht="20.100000000000001" customHeight="1">
      <c r="G7" s="20"/>
      <c r="H7" s="20"/>
    </row>
    <row r="8" spans="1:9" ht="20.100000000000001" customHeight="1">
      <c r="G8" s="20"/>
      <c r="H8" s="20"/>
    </row>
    <row r="9" spans="1:9" ht="20.100000000000001" customHeight="1">
      <c r="A9" s="1" t="s">
        <v>10</v>
      </c>
      <c r="G9" s="20"/>
      <c r="H9" s="20"/>
    </row>
    <row r="10" spans="1:9" ht="20.100000000000001" customHeight="1">
      <c r="G10" s="20"/>
      <c r="H10" s="20"/>
    </row>
    <row r="11" spans="1:9" ht="20.100000000000001" customHeight="1">
      <c r="G11" s="20"/>
      <c r="H11" s="20"/>
    </row>
    <row r="12" spans="1:9" ht="20.100000000000001" customHeight="1" thickBot="1">
      <c r="G12" s="20"/>
      <c r="H12" s="20"/>
    </row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9" t="s">
        <v>15</v>
      </c>
      <c r="F13" s="9" t="s">
        <v>16</v>
      </c>
      <c r="G13" s="22" t="s">
        <v>17</v>
      </c>
      <c r="H13" s="22" t="s">
        <v>18</v>
      </c>
      <c r="I13" s="10" t="s">
        <v>20</v>
      </c>
    </row>
    <row r="14" spans="1:9" ht="20.100000000000001" customHeight="1">
      <c r="A14" s="11" t="s">
        <v>856</v>
      </c>
      <c r="B14" s="4" t="s">
        <v>853</v>
      </c>
      <c r="C14" s="4" t="s">
        <v>657</v>
      </c>
      <c r="D14" s="5">
        <v>43636</v>
      </c>
      <c r="E14" s="6">
        <v>93.74</v>
      </c>
      <c r="F14" s="5">
        <v>43836</v>
      </c>
      <c r="G14" s="23">
        <v>101.86</v>
      </c>
      <c r="H14" s="23" t="s">
        <v>656</v>
      </c>
      <c r="I14" s="12" t="s">
        <v>30</v>
      </c>
    </row>
    <row r="15" spans="1:9" ht="20.100000000000001" customHeight="1">
      <c r="A15" s="11" t="s">
        <v>855</v>
      </c>
      <c r="B15" s="4" t="s">
        <v>853</v>
      </c>
      <c r="C15" s="4" t="s">
        <v>657</v>
      </c>
      <c r="D15" s="5">
        <v>43605</v>
      </c>
      <c r="E15" s="6">
        <v>93.74</v>
      </c>
      <c r="F15" s="5">
        <v>43836</v>
      </c>
      <c r="G15" s="23">
        <v>102.83</v>
      </c>
      <c r="H15" s="23" t="s">
        <v>656</v>
      </c>
      <c r="I15" s="12" t="s">
        <v>30</v>
      </c>
    </row>
    <row r="16" spans="1:9" ht="20.100000000000001" customHeight="1">
      <c r="A16" s="11" t="s">
        <v>854</v>
      </c>
      <c r="B16" s="4" t="s">
        <v>853</v>
      </c>
      <c r="C16" s="4" t="s">
        <v>657</v>
      </c>
      <c r="D16" s="5">
        <v>43516</v>
      </c>
      <c r="E16" s="6">
        <v>93.74</v>
      </c>
      <c r="F16" s="5">
        <v>43836</v>
      </c>
      <c r="G16" s="23">
        <v>105.61</v>
      </c>
      <c r="H16" s="23" t="s">
        <v>656</v>
      </c>
      <c r="I16" s="12" t="s">
        <v>30</v>
      </c>
    </row>
    <row r="17" spans="1:9" ht="20.100000000000001" customHeight="1">
      <c r="A17" s="11" t="s">
        <v>852</v>
      </c>
      <c r="B17" s="4" t="s">
        <v>842</v>
      </c>
      <c r="C17" s="4" t="s">
        <v>91</v>
      </c>
      <c r="D17" s="5">
        <v>43784</v>
      </c>
      <c r="E17" s="6">
        <v>50.97</v>
      </c>
      <c r="F17" s="5">
        <v>43839</v>
      </c>
      <c r="G17" s="23">
        <v>52.92</v>
      </c>
      <c r="H17" s="23" t="s">
        <v>92</v>
      </c>
      <c r="I17" s="12" t="s">
        <v>30</v>
      </c>
    </row>
    <row r="18" spans="1:9" ht="20.100000000000001" customHeight="1">
      <c r="A18" s="11" t="s">
        <v>851</v>
      </c>
      <c r="B18" s="4" t="s">
        <v>842</v>
      </c>
      <c r="C18" s="4" t="s">
        <v>91</v>
      </c>
      <c r="D18" s="5">
        <v>43753</v>
      </c>
      <c r="E18" s="6">
        <v>50.97</v>
      </c>
      <c r="F18" s="5">
        <v>43839</v>
      </c>
      <c r="G18" s="23">
        <v>53.45</v>
      </c>
      <c r="H18" s="23" t="s">
        <v>92</v>
      </c>
      <c r="I18" s="12" t="s">
        <v>30</v>
      </c>
    </row>
    <row r="19" spans="1:9" ht="20.100000000000001" customHeight="1">
      <c r="A19" s="11" t="s">
        <v>850</v>
      </c>
      <c r="B19" s="4" t="s">
        <v>842</v>
      </c>
      <c r="C19" s="4" t="s">
        <v>91</v>
      </c>
      <c r="D19" s="5">
        <v>43723</v>
      </c>
      <c r="E19" s="6">
        <v>50.97</v>
      </c>
      <c r="F19" s="5">
        <v>43839</v>
      </c>
      <c r="G19" s="23">
        <v>53.94</v>
      </c>
      <c r="H19" s="23" t="s">
        <v>92</v>
      </c>
      <c r="I19" s="12" t="s">
        <v>30</v>
      </c>
    </row>
    <row r="20" spans="1:9" ht="20.100000000000001" customHeight="1">
      <c r="A20" s="11" t="s">
        <v>849</v>
      </c>
      <c r="B20" s="4" t="s">
        <v>842</v>
      </c>
      <c r="C20" s="4" t="s">
        <v>91</v>
      </c>
      <c r="D20" s="5">
        <v>43692</v>
      </c>
      <c r="E20" s="6">
        <v>50.97</v>
      </c>
      <c r="F20" s="5">
        <v>43839</v>
      </c>
      <c r="G20" s="23">
        <v>54.49</v>
      </c>
      <c r="H20" s="23" t="s">
        <v>92</v>
      </c>
      <c r="I20" s="12" t="s">
        <v>30</v>
      </c>
    </row>
    <row r="21" spans="1:9" ht="20.100000000000001" customHeight="1">
      <c r="A21" s="11" t="s">
        <v>848</v>
      </c>
      <c r="B21" s="4" t="s">
        <v>842</v>
      </c>
      <c r="C21" s="4" t="s">
        <v>91</v>
      </c>
      <c r="D21" s="5">
        <v>43661</v>
      </c>
      <c r="E21" s="6">
        <v>50.97</v>
      </c>
      <c r="F21" s="5">
        <v>43839</v>
      </c>
      <c r="G21" s="23">
        <v>55.01</v>
      </c>
      <c r="H21" s="23" t="s">
        <v>92</v>
      </c>
      <c r="I21" s="12" t="s">
        <v>30</v>
      </c>
    </row>
    <row r="22" spans="1:9" ht="20.100000000000001" customHeight="1">
      <c r="A22" s="11" t="s">
        <v>847</v>
      </c>
      <c r="B22" s="4" t="s">
        <v>842</v>
      </c>
      <c r="C22" s="4" t="s">
        <v>91</v>
      </c>
      <c r="D22" s="5">
        <v>43480</v>
      </c>
      <c r="E22" s="6">
        <v>50.97</v>
      </c>
      <c r="F22" s="5">
        <v>43839</v>
      </c>
      <c r="G22" s="23">
        <v>58.09</v>
      </c>
      <c r="H22" s="23" t="s">
        <v>92</v>
      </c>
      <c r="I22" s="12" t="s">
        <v>30</v>
      </c>
    </row>
    <row r="23" spans="1:9" ht="20.100000000000001" customHeight="1">
      <c r="A23" s="11" t="s">
        <v>846</v>
      </c>
      <c r="B23" s="4" t="s">
        <v>842</v>
      </c>
      <c r="C23" s="4" t="s">
        <v>91</v>
      </c>
      <c r="D23" s="5">
        <v>43449</v>
      </c>
      <c r="E23" s="6">
        <v>50.97</v>
      </c>
      <c r="F23" s="5">
        <v>43839</v>
      </c>
      <c r="G23" s="23">
        <v>58.58</v>
      </c>
      <c r="H23" s="23" t="s">
        <v>92</v>
      </c>
      <c r="I23" s="12" t="s">
        <v>30</v>
      </c>
    </row>
    <row r="24" spans="1:9" ht="20.100000000000001" customHeight="1">
      <c r="A24" s="11" t="s">
        <v>845</v>
      </c>
      <c r="B24" s="4" t="s">
        <v>842</v>
      </c>
      <c r="C24" s="4" t="s">
        <v>91</v>
      </c>
      <c r="D24" s="5">
        <v>43419</v>
      </c>
      <c r="E24" s="6">
        <v>50.97</v>
      </c>
      <c r="F24" s="5">
        <v>43839</v>
      </c>
      <c r="G24" s="23">
        <v>59.13</v>
      </c>
      <c r="H24" s="23" t="s">
        <v>92</v>
      </c>
      <c r="I24" s="12" t="s">
        <v>30</v>
      </c>
    </row>
    <row r="25" spans="1:9" ht="20.100000000000001" customHeight="1">
      <c r="A25" s="11" t="s">
        <v>844</v>
      </c>
      <c r="B25" s="4" t="s">
        <v>842</v>
      </c>
      <c r="C25" s="4" t="s">
        <v>91</v>
      </c>
      <c r="D25" s="5">
        <v>43388</v>
      </c>
      <c r="E25" s="6">
        <v>50.97</v>
      </c>
      <c r="F25" s="5">
        <v>43839</v>
      </c>
      <c r="G25" s="23">
        <v>59.65</v>
      </c>
      <c r="H25" s="23" t="s">
        <v>92</v>
      </c>
      <c r="I25" s="12" t="s">
        <v>30</v>
      </c>
    </row>
    <row r="26" spans="1:9" ht="20.100000000000001" customHeight="1">
      <c r="A26" s="11" t="s">
        <v>843</v>
      </c>
      <c r="B26" s="4" t="s">
        <v>842</v>
      </c>
      <c r="C26" s="4" t="s">
        <v>91</v>
      </c>
      <c r="D26" s="5">
        <v>43358</v>
      </c>
      <c r="E26" s="6">
        <v>50.97</v>
      </c>
      <c r="F26" s="5">
        <v>43839</v>
      </c>
      <c r="G26" s="23">
        <v>60.13</v>
      </c>
      <c r="H26" s="23" t="s">
        <v>92</v>
      </c>
      <c r="I26" s="12" t="s">
        <v>30</v>
      </c>
    </row>
    <row r="27" spans="1:9" ht="20.100000000000001" customHeight="1">
      <c r="A27" s="11" t="s">
        <v>841</v>
      </c>
      <c r="B27" s="4" t="s">
        <v>555</v>
      </c>
      <c r="C27" s="4" t="s">
        <v>81</v>
      </c>
      <c r="D27" s="5">
        <v>43794</v>
      </c>
      <c r="E27" s="6">
        <v>317.3</v>
      </c>
      <c r="F27" s="5">
        <v>43839</v>
      </c>
      <c r="G27" s="23">
        <v>328.5</v>
      </c>
      <c r="H27" s="23" t="s">
        <v>554</v>
      </c>
      <c r="I27" s="12" t="s">
        <v>30</v>
      </c>
    </row>
    <row r="28" spans="1:9" ht="20.100000000000001" customHeight="1">
      <c r="A28" s="11" t="s">
        <v>840</v>
      </c>
      <c r="B28" s="4" t="s">
        <v>834</v>
      </c>
      <c r="C28" s="4" t="s">
        <v>833</v>
      </c>
      <c r="D28" s="5">
        <v>43799</v>
      </c>
      <c r="E28" s="6">
        <v>53.83</v>
      </c>
      <c r="F28" s="5">
        <v>43839</v>
      </c>
      <c r="G28" s="23">
        <v>55.59</v>
      </c>
      <c r="H28" s="23" t="s">
        <v>731</v>
      </c>
      <c r="I28" s="12" t="s">
        <v>30</v>
      </c>
    </row>
    <row r="29" spans="1:9" ht="20.100000000000001" customHeight="1">
      <c r="A29" s="11" t="s">
        <v>839</v>
      </c>
      <c r="B29" s="4" t="s">
        <v>834</v>
      </c>
      <c r="C29" s="4" t="s">
        <v>833</v>
      </c>
      <c r="D29" s="5">
        <v>43768</v>
      </c>
      <c r="E29" s="6">
        <v>53.81</v>
      </c>
      <c r="F29" s="5">
        <v>43839</v>
      </c>
      <c r="G29" s="23">
        <v>56.16</v>
      </c>
      <c r="H29" s="23" t="s">
        <v>86</v>
      </c>
      <c r="I29" s="12" t="s">
        <v>30</v>
      </c>
    </row>
    <row r="30" spans="1:9" ht="20.100000000000001" customHeight="1">
      <c r="A30" s="11" t="s">
        <v>838</v>
      </c>
      <c r="B30" s="4" t="s">
        <v>834</v>
      </c>
      <c r="C30" s="4" t="s">
        <v>833</v>
      </c>
      <c r="D30" s="5">
        <v>43738</v>
      </c>
      <c r="E30" s="6">
        <v>53.81</v>
      </c>
      <c r="F30" s="5">
        <v>43839</v>
      </c>
      <c r="G30" s="23">
        <v>56.7</v>
      </c>
      <c r="H30" s="23" t="s">
        <v>86</v>
      </c>
      <c r="I30" s="12" t="s">
        <v>30</v>
      </c>
    </row>
    <row r="31" spans="1:9" ht="20.100000000000001" customHeight="1">
      <c r="A31" s="11" t="s">
        <v>837</v>
      </c>
      <c r="B31" s="4" t="s">
        <v>834</v>
      </c>
      <c r="C31" s="4" t="s">
        <v>833</v>
      </c>
      <c r="D31" s="5">
        <v>43707</v>
      </c>
      <c r="E31" s="6">
        <v>53.81</v>
      </c>
      <c r="F31" s="5">
        <v>43839</v>
      </c>
      <c r="G31" s="23">
        <v>57.26</v>
      </c>
      <c r="H31" s="23" t="s">
        <v>86</v>
      </c>
      <c r="I31" s="12" t="s">
        <v>30</v>
      </c>
    </row>
    <row r="32" spans="1:9" ht="20.100000000000001" customHeight="1">
      <c r="A32" s="11" t="s">
        <v>836</v>
      </c>
      <c r="B32" s="4" t="s">
        <v>834</v>
      </c>
      <c r="C32" s="4" t="s">
        <v>833</v>
      </c>
      <c r="D32" s="5">
        <v>43676</v>
      </c>
      <c r="E32" s="6">
        <v>53.81</v>
      </c>
      <c r="F32" s="5">
        <v>43839</v>
      </c>
      <c r="G32" s="23">
        <v>57.81</v>
      </c>
      <c r="H32" s="23" t="s">
        <v>86</v>
      </c>
      <c r="I32" s="12" t="s">
        <v>30</v>
      </c>
    </row>
    <row r="33" spans="1:9" ht="20.100000000000001" customHeight="1">
      <c r="A33" s="11" t="s">
        <v>835</v>
      </c>
      <c r="B33" s="4" t="s">
        <v>834</v>
      </c>
      <c r="C33" s="4" t="s">
        <v>833</v>
      </c>
      <c r="D33" s="5">
        <v>43646</v>
      </c>
      <c r="E33" s="6">
        <v>53.81</v>
      </c>
      <c r="F33" s="5">
        <v>43839</v>
      </c>
      <c r="G33" s="23">
        <v>58.48</v>
      </c>
      <c r="H33" s="23" t="s">
        <v>86</v>
      </c>
      <c r="I33" s="12" t="s">
        <v>30</v>
      </c>
    </row>
    <row r="34" spans="1:9" ht="20.100000000000001" customHeight="1">
      <c r="A34" s="11" t="s">
        <v>832</v>
      </c>
      <c r="B34" s="4" t="s">
        <v>831</v>
      </c>
      <c r="C34" s="4" t="s">
        <v>830</v>
      </c>
      <c r="D34" s="5">
        <v>43799</v>
      </c>
      <c r="E34" s="6">
        <v>66.959999999999994</v>
      </c>
      <c r="F34" s="5">
        <v>43839</v>
      </c>
      <c r="G34" s="23">
        <v>69.2</v>
      </c>
      <c r="H34" s="23" t="s">
        <v>829</v>
      </c>
      <c r="I34" s="12" t="s">
        <v>30</v>
      </c>
    </row>
    <row r="35" spans="1:9" ht="20.100000000000001" customHeight="1">
      <c r="A35" s="11" t="s">
        <v>828</v>
      </c>
      <c r="B35" s="4" t="s">
        <v>827</v>
      </c>
      <c r="C35" s="4" t="s">
        <v>826</v>
      </c>
      <c r="D35" s="5">
        <v>43434</v>
      </c>
      <c r="E35" s="6">
        <v>59.07</v>
      </c>
      <c r="F35" s="5">
        <v>43839</v>
      </c>
      <c r="G35" s="23">
        <v>68.23</v>
      </c>
      <c r="H35" s="23" t="s">
        <v>825</v>
      </c>
      <c r="I35" s="12" t="s">
        <v>30</v>
      </c>
    </row>
    <row r="36" spans="1:9" ht="20.100000000000001" customHeight="1">
      <c r="A36" s="11" t="s">
        <v>824</v>
      </c>
      <c r="B36" s="4" t="s">
        <v>821</v>
      </c>
      <c r="C36" s="4" t="s">
        <v>216</v>
      </c>
      <c r="D36" s="5">
        <v>43819</v>
      </c>
      <c r="E36" s="6">
        <v>69.92</v>
      </c>
      <c r="F36" s="5">
        <v>43838</v>
      </c>
      <c r="G36" s="23">
        <v>72</v>
      </c>
      <c r="H36" s="23" t="s">
        <v>820</v>
      </c>
      <c r="I36" s="12" t="s">
        <v>30</v>
      </c>
    </row>
    <row r="37" spans="1:9" ht="20.100000000000001" customHeight="1">
      <c r="A37" s="11" t="s">
        <v>823</v>
      </c>
      <c r="B37" s="4" t="s">
        <v>821</v>
      </c>
      <c r="C37" s="4" t="s">
        <v>216</v>
      </c>
      <c r="D37" s="5">
        <v>43789</v>
      </c>
      <c r="E37" s="6">
        <v>69.92</v>
      </c>
      <c r="F37" s="5">
        <v>43838</v>
      </c>
      <c r="G37" s="23">
        <v>72.72</v>
      </c>
      <c r="H37" s="23" t="s">
        <v>820</v>
      </c>
      <c r="I37" s="12" t="s">
        <v>30</v>
      </c>
    </row>
    <row r="38" spans="1:9" ht="20.100000000000001" customHeight="1">
      <c r="A38" s="11" t="s">
        <v>822</v>
      </c>
      <c r="B38" s="4" t="s">
        <v>821</v>
      </c>
      <c r="C38" s="4" t="s">
        <v>216</v>
      </c>
      <c r="D38" s="5">
        <v>43758</v>
      </c>
      <c r="E38" s="6">
        <v>69.92</v>
      </c>
      <c r="F38" s="5">
        <v>43838</v>
      </c>
      <c r="G38" s="23">
        <v>73.28</v>
      </c>
      <c r="H38" s="23" t="s">
        <v>820</v>
      </c>
      <c r="I38" s="12" t="s">
        <v>30</v>
      </c>
    </row>
    <row r="39" spans="1:9" ht="20.100000000000001" customHeight="1">
      <c r="A39" s="11" t="s">
        <v>819</v>
      </c>
      <c r="B39" s="44" t="s">
        <v>818</v>
      </c>
      <c r="C39" s="4" t="s">
        <v>635</v>
      </c>
      <c r="D39" s="5">
        <v>43419</v>
      </c>
      <c r="E39" s="6">
        <v>55.31</v>
      </c>
      <c r="F39" s="5">
        <v>43839</v>
      </c>
      <c r="G39" s="23">
        <v>65</v>
      </c>
      <c r="H39" s="23" t="s">
        <v>701</v>
      </c>
      <c r="I39" s="12" t="s">
        <v>30</v>
      </c>
    </row>
    <row r="40" spans="1:9" ht="20.100000000000001" customHeight="1">
      <c r="A40" s="11" t="s">
        <v>817</v>
      </c>
      <c r="B40" s="4" t="s">
        <v>815</v>
      </c>
      <c r="C40" s="4" t="s">
        <v>814</v>
      </c>
      <c r="D40" s="5">
        <v>43819</v>
      </c>
      <c r="E40" s="6">
        <v>79.44</v>
      </c>
      <c r="F40" s="5">
        <v>43836</v>
      </c>
      <c r="G40" s="23">
        <v>81.48</v>
      </c>
      <c r="H40" s="23" t="s">
        <v>813</v>
      </c>
      <c r="I40" s="12" t="s">
        <v>30</v>
      </c>
    </row>
    <row r="41" spans="1:9" ht="20.100000000000001" customHeight="1">
      <c r="A41" s="11" t="s">
        <v>816</v>
      </c>
      <c r="B41" s="4" t="s">
        <v>815</v>
      </c>
      <c r="C41" s="4" t="s">
        <v>814</v>
      </c>
      <c r="D41" s="5">
        <v>43799</v>
      </c>
      <c r="E41" s="6">
        <v>79.44</v>
      </c>
      <c r="F41" s="5">
        <v>43836</v>
      </c>
      <c r="G41" s="23">
        <v>82.52</v>
      </c>
      <c r="H41" s="23" t="s">
        <v>813</v>
      </c>
      <c r="I41" s="12" t="s">
        <v>30</v>
      </c>
    </row>
    <row r="42" spans="1:9" ht="20.100000000000001" customHeight="1">
      <c r="A42" s="11" t="s">
        <v>812</v>
      </c>
      <c r="B42" s="4" t="s">
        <v>210</v>
      </c>
      <c r="C42" s="4" t="s">
        <v>211</v>
      </c>
      <c r="D42" s="5">
        <v>43728</v>
      </c>
      <c r="E42" s="6">
        <v>201.73</v>
      </c>
      <c r="F42" s="5">
        <v>43836</v>
      </c>
      <c r="G42" s="23">
        <v>213.1</v>
      </c>
      <c r="H42" s="23" t="s">
        <v>212</v>
      </c>
      <c r="I42" s="12" t="s">
        <v>30</v>
      </c>
    </row>
    <row r="43" spans="1:9" ht="20.100000000000001" customHeight="1">
      <c r="A43" s="11" t="s">
        <v>811</v>
      </c>
      <c r="B43" s="4" t="s">
        <v>808</v>
      </c>
      <c r="C43" s="4" t="s">
        <v>807</v>
      </c>
      <c r="D43" s="5">
        <v>43544</v>
      </c>
      <c r="E43" s="6">
        <v>77.5</v>
      </c>
      <c r="F43" s="5">
        <v>43837</v>
      </c>
      <c r="G43" s="23">
        <v>86.62</v>
      </c>
      <c r="H43" s="23" t="s">
        <v>806</v>
      </c>
      <c r="I43" s="12" t="s">
        <v>25</v>
      </c>
    </row>
    <row r="44" spans="1:9" ht="20.100000000000001" customHeight="1">
      <c r="A44" s="11" t="s">
        <v>810</v>
      </c>
      <c r="B44" s="4" t="s">
        <v>808</v>
      </c>
      <c r="C44" s="4" t="s">
        <v>807</v>
      </c>
      <c r="D44" s="5">
        <v>43516</v>
      </c>
      <c r="E44" s="6">
        <v>77.5</v>
      </c>
      <c r="F44" s="5">
        <v>43837</v>
      </c>
      <c r="G44" s="23">
        <v>87.34</v>
      </c>
      <c r="H44" s="23" t="s">
        <v>806</v>
      </c>
      <c r="I44" s="12" t="s">
        <v>25</v>
      </c>
    </row>
    <row r="45" spans="1:9" ht="20.100000000000001" customHeight="1">
      <c r="A45" s="11" t="s">
        <v>809</v>
      </c>
      <c r="B45" s="4" t="s">
        <v>808</v>
      </c>
      <c r="C45" s="4" t="s">
        <v>807</v>
      </c>
      <c r="D45" s="5">
        <v>43485</v>
      </c>
      <c r="E45" s="6">
        <v>77.5</v>
      </c>
      <c r="F45" s="5">
        <v>43837</v>
      </c>
      <c r="G45" s="23">
        <v>88.04</v>
      </c>
      <c r="H45" s="23" t="s">
        <v>806</v>
      </c>
      <c r="I45" s="12" t="s">
        <v>25</v>
      </c>
    </row>
    <row r="46" spans="1:9" ht="20.100000000000001" customHeight="1">
      <c r="A46" s="11" t="s">
        <v>805</v>
      </c>
      <c r="B46" s="4" t="s">
        <v>804</v>
      </c>
      <c r="C46" s="4" t="s">
        <v>278</v>
      </c>
      <c r="D46" s="5">
        <v>43763</v>
      </c>
      <c r="E46" s="6">
        <v>94.37</v>
      </c>
      <c r="F46" s="5">
        <v>43837</v>
      </c>
      <c r="G46" s="23">
        <v>98.21</v>
      </c>
      <c r="H46" s="23" t="s">
        <v>803</v>
      </c>
      <c r="I46" s="12" t="s">
        <v>30</v>
      </c>
    </row>
    <row r="47" spans="1:9" ht="20.100000000000001" customHeight="1">
      <c r="A47" s="11" t="s">
        <v>665</v>
      </c>
      <c r="B47" s="4" t="s">
        <v>215</v>
      </c>
      <c r="C47" s="4" t="s">
        <v>216</v>
      </c>
      <c r="D47" s="5">
        <v>43779</v>
      </c>
      <c r="E47" s="6">
        <v>105.74</v>
      </c>
      <c r="F47" s="5">
        <v>43836</v>
      </c>
      <c r="G47" s="23">
        <v>110</v>
      </c>
      <c r="H47" s="23" t="s">
        <v>217</v>
      </c>
      <c r="I47" s="12" t="s">
        <v>30</v>
      </c>
    </row>
    <row r="48" spans="1:9" ht="20.100000000000001" customHeight="1">
      <c r="A48" s="11" t="s">
        <v>802</v>
      </c>
      <c r="B48" s="4" t="s">
        <v>800</v>
      </c>
      <c r="C48" s="4" t="s">
        <v>259</v>
      </c>
      <c r="D48" s="5">
        <v>43758</v>
      </c>
      <c r="E48" s="6">
        <v>114.14</v>
      </c>
      <c r="F48" s="5">
        <v>43836</v>
      </c>
      <c r="G48" s="23">
        <v>119.35</v>
      </c>
      <c r="H48" s="23" t="s">
        <v>260</v>
      </c>
      <c r="I48" s="12" t="s">
        <v>30</v>
      </c>
    </row>
    <row r="49" spans="1:10" ht="20.100000000000001" customHeight="1">
      <c r="A49" s="11" t="s">
        <v>801</v>
      </c>
      <c r="B49" s="4" t="s">
        <v>800</v>
      </c>
      <c r="C49" s="4" t="s">
        <v>259</v>
      </c>
      <c r="D49" s="5">
        <v>43728</v>
      </c>
      <c r="E49" s="6">
        <v>114.14</v>
      </c>
      <c r="F49" s="5">
        <v>43836</v>
      </c>
      <c r="G49" s="23">
        <v>120.65</v>
      </c>
      <c r="H49" s="23" t="s">
        <v>260</v>
      </c>
      <c r="I49" s="12" t="s">
        <v>30</v>
      </c>
    </row>
    <row r="50" spans="1:10" ht="20.100000000000001" customHeight="1">
      <c r="A50" s="11" t="s">
        <v>799</v>
      </c>
      <c r="B50" s="4" t="s">
        <v>798</v>
      </c>
      <c r="C50" s="4" t="s">
        <v>68</v>
      </c>
      <c r="D50" s="5">
        <v>43794</v>
      </c>
      <c r="E50" s="6">
        <v>55.32</v>
      </c>
      <c r="F50" s="5">
        <v>43837</v>
      </c>
      <c r="G50" s="23">
        <v>57.22</v>
      </c>
      <c r="H50" s="23" t="s">
        <v>797</v>
      </c>
      <c r="I50" s="12" t="s">
        <v>30</v>
      </c>
    </row>
    <row r="51" spans="1:10" ht="20.100000000000001" customHeight="1" thickBot="1">
      <c r="A51" s="13"/>
      <c r="B51" s="14"/>
      <c r="C51" s="14"/>
      <c r="D51" s="15" t="s">
        <v>245</v>
      </c>
      <c r="E51" s="16">
        <v>2899.02</v>
      </c>
      <c r="F51" s="17"/>
      <c r="G51" s="24">
        <v>3111.15</v>
      </c>
      <c r="H51" s="24">
        <v>231.92</v>
      </c>
      <c r="I51" s="19"/>
    </row>
    <row r="52" spans="1:10" ht="20.100000000000001" customHeight="1">
      <c r="G52" s="20"/>
      <c r="H52" s="20"/>
    </row>
    <row r="53" spans="1:10" ht="20.100000000000001" customHeight="1">
      <c r="G53" s="20"/>
      <c r="H53" s="20"/>
    </row>
    <row r="54" spans="1:10" ht="20.100000000000001" customHeight="1">
      <c r="A54" s="1" t="s">
        <v>572</v>
      </c>
      <c r="G54" s="20"/>
      <c r="H54" s="20"/>
    </row>
    <row r="55" spans="1:10" ht="20.100000000000001" customHeight="1">
      <c r="G55" s="20"/>
      <c r="H55" s="20"/>
    </row>
    <row r="56" spans="1:10" ht="20.100000000000001" customHeight="1">
      <c r="G56" s="20"/>
      <c r="H56" s="20"/>
    </row>
    <row r="57" spans="1:10" ht="20.100000000000001" customHeight="1" thickBot="1">
      <c r="G57" s="20"/>
      <c r="H57" s="20"/>
    </row>
    <row r="58" spans="1:10" ht="20.100000000000001" customHeight="1">
      <c r="A58" s="7" t="s">
        <v>11</v>
      </c>
      <c r="B58" s="8" t="s">
        <v>12</v>
      </c>
      <c r="C58" s="8" t="s">
        <v>13</v>
      </c>
      <c r="D58" s="9" t="s">
        <v>14</v>
      </c>
      <c r="E58" s="9" t="s">
        <v>15</v>
      </c>
      <c r="F58" s="9" t="s">
        <v>16</v>
      </c>
      <c r="G58" s="22" t="s">
        <v>17</v>
      </c>
      <c r="H58" s="22" t="s">
        <v>18</v>
      </c>
      <c r="I58" s="10" t="s">
        <v>20</v>
      </c>
    </row>
    <row r="59" spans="1:10" ht="20.100000000000001" customHeight="1">
      <c r="A59" s="11" t="s">
        <v>796</v>
      </c>
      <c r="B59" s="4" t="s">
        <v>795</v>
      </c>
      <c r="C59" s="4" t="s">
        <v>50</v>
      </c>
      <c r="D59" s="5">
        <v>43758</v>
      </c>
      <c r="E59" s="23">
        <v>145.03</v>
      </c>
      <c r="F59" s="5">
        <v>43836</v>
      </c>
      <c r="G59" s="23">
        <v>150</v>
      </c>
      <c r="H59" s="23" t="s">
        <v>794</v>
      </c>
      <c r="I59" s="12" t="s">
        <v>247</v>
      </c>
    </row>
    <row r="60" spans="1:10" ht="20.100000000000001" customHeight="1">
      <c r="A60" s="11" t="s">
        <v>793</v>
      </c>
      <c r="B60" s="4" t="s">
        <v>792</v>
      </c>
      <c r="C60" s="4" t="s">
        <v>791</v>
      </c>
      <c r="D60" s="5">
        <v>43697</v>
      </c>
      <c r="E60" s="23">
        <v>512.12</v>
      </c>
      <c r="F60" s="5">
        <v>43837</v>
      </c>
      <c r="G60" s="23">
        <v>540</v>
      </c>
      <c r="H60" s="23" t="s">
        <v>790</v>
      </c>
      <c r="I60" s="12" t="s">
        <v>247</v>
      </c>
      <c r="J60" t="s">
        <v>789</v>
      </c>
    </row>
    <row r="61" spans="1:10" ht="20.100000000000001" customHeight="1">
      <c r="A61" s="11" t="s">
        <v>788</v>
      </c>
      <c r="B61" s="4" t="s">
        <v>787</v>
      </c>
      <c r="C61" s="4" t="s">
        <v>786</v>
      </c>
      <c r="D61" s="5">
        <v>43799</v>
      </c>
      <c r="E61" s="23">
        <v>110.83</v>
      </c>
      <c r="F61" s="5">
        <v>43836</v>
      </c>
      <c r="G61" s="23">
        <v>114</v>
      </c>
      <c r="H61" s="23" t="s">
        <v>785</v>
      </c>
      <c r="I61" s="12" t="s">
        <v>247</v>
      </c>
    </row>
    <row r="62" spans="1:10" ht="20.100000000000001" customHeight="1">
      <c r="A62" s="11" t="s">
        <v>784</v>
      </c>
      <c r="B62" s="4" t="s">
        <v>783</v>
      </c>
      <c r="C62" s="4" t="s">
        <v>441</v>
      </c>
      <c r="D62" s="5">
        <v>43146</v>
      </c>
      <c r="E62" s="23">
        <v>337.62</v>
      </c>
      <c r="F62" s="5">
        <v>43840</v>
      </c>
      <c r="G62" s="23">
        <v>400</v>
      </c>
      <c r="H62" s="23" t="s">
        <v>782</v>
      </c>
      <c r="I62" s="12" t="s">
        <v>247</v>
      </c>
      <c r="J62" t="s">
        <v>781</v>
      </c>
    </row>
    <row r="63" spans="1:10" ht="20.100000000000001" customHeight="1">
      <c r="A63" s="11" t="s">
        <v>780</v>
      </c>
      <c r="B63" s="4" t="s">
        <v>779</v>
      </c>
      <c r="C63" s="4" t="s">
        <v>103</v>
      </c>
      <c r="D63" s="5">
        <v>43789</v>
      </c>
      <c r="E63" s="23">
        <v>130.04</v>
      </c>
      <c r="F63" s="5">
        <v>43839</v>
      </c>
      <c r="G63" s="23">
        <v>905</v>
      </c>
      <c r="H63" s="23" t="s">
        <v>778</v>
      </c>
      <c r="I63" s="12" t="s">
        <v>247</v>
      </c>
    </row>
    <row r="64" spans="1:10" ht="20.100000000000001" customHeight="1">
      <c r="A64" s="11" t="s">
        <v>777</v>
      </c>
      <c r="B64" s="4" t="s">
        <v>776</v>
      </c>
      <c r="C64" s="4" t="s">
        <v>169</v>
      </c>
      <c r="D64" s="5">
        <v>43804</v>
      </c>
      <c r="E64" s="23">
        <v>52.21</v>
      </c>
      <c r="F64" s="5">
        <v>43837</v>
      </c>
      <c r="G64" s="23">
        <v>53</v>
      </c>
      <c r="H64" s="23" t="s">
        <v>775</v>
      </c>
      <c r="I64" s="12" t="s">
        <v>247</v>
      </c>
    </row>
    <row r="65" spans="1:9" ht="20.100000000000001" customHeight="1">
      <c r="A65" s="11" t="s">
        <v>774</v>
      </c>
      <c r="B65" s="4" t="s">
        <v>773</v>
      </c>
      <c r="C65" s="4" t="s">
        <v>661</v>
      </c>
      <c r="D65" s="5">
        <v>43799</v>
      </c>
      <c r="E65" s="23">
        <v>100</v>
      </c>
      <c r="F65" s="5">
        <v>43837</v>
      </c>
      <c r="G65" s="23">
        <v>103.14</v>
      </c>
      <c r="H65" s="23" t="s">
        <v>772</v>
      </c>
      <c r="I65" s="12" t="s">
        <v>247</v>
      </c>
    </row>
    <row r="66" spans="1:9" ht="20.100000000000001" customHeight="1">
      <c r="A66" s="11" t="s">
        <v>771</v>
      </c>
      <c r="B66" s="4" t="s">
        <v>768</v>
      </c>
      <c r="C66" s="4" t="s">
        <v>283</v>
      </c>
      <c r="D66" s="5">
        <v>43631</v>
      </c>
      <c r="E66" s="23">
        <v>126.96</v>
      </c>
      <c r="F66" s="5">
        <v>43837</v>
      </c>
      <c r="G66" s="23">
        <v>137.35</v>
      </c>
      <c r="H66" s="23" t="s">
        <v>767</v>
      </c>
      <c r="I66" s="12" t="s">
        <v>247</v>
      </c>
    </row>
    <row r="67" spans="1:9" ht="20.100000000000001" customHeight="1">
      <c r="A67" s="11" t="s">
        <v>770</v>
      </c>
      <c r="B67" s="4" t="s">
        <v>768</v>
      </c>
      <c r="C67" s="4" t="s">
        <v>283</v>
      </c>
      <c r="D67" s="5">
        <v>43600</v>
      </c>
      <c r="E67" s="23">
        <v>126.96</v>
      </c>
      <c r="F67" s="5">
        <v>43837</v>
      </c>
      <c r="G67" s="23">
        <v>138.53</v>
      </c>
      <c r="H67" s="23" t="s">
        <v>767</v>
      </c>
      <c r="I67" s="12" t="s">
        <v>247</v>
      </c>
    </row>
    <row r="68" spans="1:9" ht="20.100000000000001" customHeight="1">
      <c r="A68" s="11" t="s">
        <v>769</v>
      </c>
      <c r="B68" s="4" t="s">
        <v>768</v>
      </c>
      <c r="C68" s="4" t="s">
        <v>283</v>
      </c>
      <c r="D68" s="5">
        <v>43570</v>
      </c>
      <c r="E68" s="23">
        <v>126.96</v>
      </c>
      <c r="F68" s="5">
        <v>43837</v>
      </c>
      <c r="G68" s="23">
        <v>139.66999999999999</v>
      </c>
      <c r="H68" s="23" t="s">
        <v>767</v>
      </c>
      <c r="I68" s="12" t="s">
        <v>247</v>
      </c>
    </row>
    <row r="69" spans="1:9" ht="20.100000000000001" customHeight="1">
      <c r="A69" s="11" t="s">
        <v>766</v>
      </c>
      <c r="B69" s="4" t="s">
        <v>765</v>
      </c>
      <c r="C69" s="4" t="s">
        <v>756</v>
      </c>
      <c r="D69" s="5">
        <v>43707</v>
      </c>
      <c r="E69" s="23">
        <v>95.3</v>
      </c>
      <c r="F69" s="5">
        <v>43837</v>
      </c>
      <c r="G69" s="23">
        <v>100.92</v>
      </c>
      <c r="H69" s="23" t="s">
        <v>764</v>
      </c>
      <c r="I69" s="12" t="s">
        <v>247</v>
      </c>
    </row>
    <row r="70" spans="1:9" ht="20.100000000000001" customHeight="1">
      <c r="A70" s="11" t="s">
        <v>763</v>
      </c>
      <c r="B70" s="4" t="s">
        <v>761</v>
      </c>
      <c r="C70" s="4" t="s">
        <v>259</v>
      </c>
      <c r="D70" s="5">
        <v>43626</v>
      </c>
      <c r="E70" s="23">
        <v>127.73</v>
      </c>
      <c r="F70" s="5">
        <v>43837</v>
      </c>
      <c r="G70" s="23">
        <v>138.37</v>
      </c>
      <c r="H70" s="23" t="s">
        <v>760</v>
      </c>
      <c r="I70" s="12" t="s">
        <v>247</v>
      </c>
    </row>
    <row r="71" spans="1:9" ht="20.100000000000001" customHeight="1">
      <c r="A71" s="11" t="s">
        <v>762</v>
      </c>
      <c r="B71" s="4" t="s">
        <v>761</v>
      </c>
      <c r="C71" s="4" t="s">
        <v>259</v>
      </c>
      <c r="D71" s="5">
        <v>43595</v>
      </c>
      <c r="E71" s="23">
        <v>127.73</v>
      </c>
      <c r="F71" s="5">
        <v>43837</v>
      </c>
      <c r="G71" s="23">
        <v>139.56</v>
      </c>
      <c r="H71" s="23" t="s">
        <v>760</v>
      </c>
      <c r="I71" s="12" t="s">
        <v>247</v>
      </c>
    </row>
    <row r="72" spans="1:9" ht="20.100000000000001" customHeight="1">
      <c r="A72" s="11" t="s">
        <v>759</v>
      </c>
      <c r="B72" s="4" t="s">
        <v>757</v>
      </c>
      <c r="C72" s="4" t="s">
        <v>756</v>
      </c>
      <c r="D72" s="5">
        <v>43799</v>
      </c>
      <c r="E72" s="23">
        <v>86.89</v>
      </c>
      <c r="F72" s="5">
        <v>43836</v>
      </c>
      <c r="G72" s="23">
        <v>89.59</v>
      </c>
      <c r="H72" s="23" t="s">
        <v>755</v>
      </c>
      <c r="I72" s="12" t="s">
        <v>247</v>
      </c>
    </row>
    <row r="73" spans="1:9" ht="20.100000000000001" customHeight="1">
      <c r="A73" s="11" t="s">
        <v>758</v>
      </c>
      <c r="B73" s="4" t="s">
        <v>757</v>
      </c>
      <c r="C73" s="4" t="s">
        <v>756</v>
      </c>
      <c r="D73" s="5">
        <v>43768</v>
      </c>
      <c r="E73" s="23">
        <v>86.89</v>
      </c>
      <c r="F73" s="5">
        <v>43836</v>
      </c>
      <c r="G73" s="23">
        <v>90.4</v>
      </c>
      <c r="H73" s="23" t="s">
        <v>755</v>
      </c>
      <c r="I73" s="12" t="s">
        <v>247</v>
      </c>
    </row>
    <row r="74" spans="1:9" ht="20.100000000000001" customHeight="1">
      <c r="A74" s="11" t="s">
        <v>754</v>
      </c>
      <c r="B74" s="4" t="s">
        <v>753</v>
      </c>
      <c r="C74" s="4" t="s">
        <v>702</v>
      </c>
      <c r="D74" s="5">
        <v>43779</v>
      </c>
      <c r="E74" s="23">
        <v>50.12</v>
      </c>
      <c r="F74" s="5">
        <v>43838</v>
      </c>
      <c r="G74" s="23">
        <v>52.01</v>
      </c>
      <c r="H74" s="23" t="s">
        <v>752</v>
      </c>
      <c r="I74" s="12" t="s">
        <v>247</v>
      </c>
    </row>
    <row r="75" spans="1:9" ht="20.100000000000001" customHeight="1">
      <c r="A75" s="11" t="s">
        <v>751</v>
      </c>
      <c r="B75" s="4" t="s">
        <v>750</v>
      </c>
      <c r="C75" s="4" t="s">
        <v>211</v>
      </c>
      <c r="D75" s="5">
        <v>43804</v>
      </c>
      <c r="E75" s="23">
        <v>211.9</v>
      </c>
      <c r="F75" s="5">
        <v>43837</v>
      </c>
      <c r="G75" s="23">
        <v>211.9</v>
      </c>
      <c r="H75" s="23" t="s">
        <v>749</v>
      </c>
      <c r="I75" s="12" t="s">
        <v>247</v>
      </c>
    </row>
    <row r="76" spans="1:9" ht="20.100000000000001" customHeight="1">
      <c r="A76" s="11" t="s">
        <v>748</v>
      </c>
      <c r="B76" s="4" t="s">
        <v>746</v>
      </c>
      <c r="C76" s="4" t="s">
        <v>601</v>
      </c>
      <c r="D76" s="5">
        <v>43789</v>
      </c>
      <c r="E76" s="23">
        <v>99.29</v>
      </c>
      <c r="F76" s="5">
        <v>43836</v>
      </c>
      <c r="G76" s="23">
        <v>100</v>
      </c>
      <c r="H76" s="23" t="s">
        <v>745</v>
      </c>
      <c r="I76" s="12" t="s">
        <v>247</v>
      </c>
    </row>
    <row r="77" spans="1:9" ht="20.100000000000001" customHeight="1">
      <c r="A77" s="11" t="s">
        <v>747</v>
      </c>
      <c r="B77" s="4" t="s">
        <v>746</v>
      </c>
      <c r="C77" s="4" t="s">
        <v>601</v>
      </c>
      <c r="D77" s="5">
        <v>43758</v>
      </c>
      <c r="E77" s="23">
        <v>99.29</v>
      </c>
      <c r="F77" s="5">
        <v>43836</v>
      </c>
      <c r="G77" s="23">
        <v>100</v>
      </c>
      <c r="H77" s="23" t="s">
        <v>745</v>
      </c>
      <c r="I77" s="12" t="s">
        <v>247</v>
      </c>
    </row>
    <row r="78" spans="1:9" ht="20.100000000000001" customHeight="1">
      <c r="A78" s="11" t="s">
        <v>744</v>
      </c>
      <c r="B78" s="4" t="s">
        <v>742</v>
      </c>
      <c r="C78" s="4" t="s">
        <v>339</v>
      </c>
      <c r="D78" s="5">
        <v>43646</v>
      </c>
      <c r="E78" s="23">
        <v>229.55</v>
      </c>
      <c r="F78" s="5">
        <v>43840</v>
      </c>
      <c r="G78" s="23">
        <v>247.5</v>
      </c>
      <c r="H78" s="23" t="s">
        <v>741</v>
      </c>
      <c r="I78" s="12" t="s">
        <v>247</v>
      </c>
    </row>
    <row r="79" spans="1:9" ht="20.100000000000001" customHeight="1">
      <c r="A79" s="11" t="s">
        <v>743</v>
      </c>
      <c r="B79" s="4" t="s">
        <v>742</v>
      </c>
      <c r="C79" s="4" t="s">
        <v>339</v>
      </c>
      <c r="D79" s="5">
        <v>43615</v>
      </c>
      <c r="E79" s="23">
        <v>229.53</v>
      </c>
      <c r="F79" s="5">
        <v>43840</v>
      </c>
      <c r="G79" s="23">
        <v>249.61</v>
      </c>
      <c r="H79" s="23" t="s">
        <v>741</v>
      </c>
      <c r="I79" s="12" t="s">
        <v>247</v>
      </c>
    </row>
    <row r="80" spans="1:9" ht="20.100000000000001" customHeight="1">
      <c r="A80" s="11" t="s">
        <v>740</v>
      </c>
      <c r="B80" s="4" t="s">
        <v>739</v>
      </c>
      <c r="C80" s="4" t="s">
        <v>738</v>
      </c>
      <c r="D80" s="5">
        <v>43554</v>
      </c>
      <c r="E80" s="23">
        <v>83.5</v>
      </c>
      <c r="F80" s="5">
        <v>43836</v>
      </c>
      <c r="G80" s="23">
        <v>92.25</v>
      </c>
      <c r="H80" s="23" t="s">
        <v>737</v>
      </c>
      <c r="I80" s="12" t="s">
        <v>247</v>
      </c>
    </row>
    <row r="81" spans="1:10" ht="20.100000000000001" customHeight="1">
      <c r="A81" s="11" t="s">
        <v>736</v>
      </c>
      <c r="B81" s="4" t="s">
        <v>733</v>
      </c>
      <c r="C81" s="4" t="s">
        <v>732</v>
      </c>
      <c r="D81" s="5">
        <v>43814</v>
      </c>
      <c r="E81" s="23">
        <v>53.82</v>
      </c>
      <c r="F81" s="5">
        <v>43836</v>
      </c>
      <c r="G81" s="23">
        <v>55.25</v>
      </c>
      <c r="H81" s="23" t="s">
        <v>731</v>
      </c>
      <c r="I81" s="12" t="s">
        <v>247</v>
      </c>
    </row>
    <row r="82" spans="1:10" ht="20.100000000000001" customHeight="1">
      <c r="A82" s="11" t="s">
        <v>735</v>
      </c>
      <c r="B82" s="4" t="s">
        <v>733</v>
      </c>
      <c r="C82" s="4" t="s">
        <v>732</v>
      </c>
      <c r="D82" s="5">
        <v>43784</v>
      </c>
      <c r="E82" s="23">
        <v>53.82</v>
      </c>
      <c r="F82" s="5">
        <v>43836</v>
      </c>
      <c r="G82" s="23">
        <v>55.74</v>
      </c>
      <c r="H82" s="23" t="s">
        <v>731</v>
      </c>
      <c r="I82" s="12" t="s">
        <v>247</v>
      </c>
    </row>
    <row r="83" spans="1:10" ht="20.100000000000001" customHeight="1">
      <c r="A83" s="11" t="s">
        <v>734</v>
      </c>
      <c r="B83" s="4" t="s">
        <v>733</v>
      </c>
      <c r="C83" s="4" t="s">
        <v>732</v>
      </c>
      <c r="D83" s="5">
        <v>43768</v>
      </c>
      <c r="E83" s="23">
        <v>53.82</v>
      </c>
      <c r="F83" s="5">
        <v>43836</v>
      </c>
      <c r="G83" s="23">
        <v>55.99</v>
      </c>
      <c r="H83" s="23" t="s">
        <v>731</v>
      </c>
      <c r="I83" s="12" t="s">
        <v>247</v>
      </c>
    </row>
    <row r="84" spans="1:10" ht="20.100000000000001" customHeight="1">
      <c r="A84" s="11" t="s">
        <v>730</v>
      </c>
      <c r="B84" s="4" t="s">
        <v>724</v>
      </c>
      <c r="C84" s="4" t="s">
        <v>539</v>
      </c>
      <c r="D84" s="5">
        <v>43799</v>
      </c>
      <c r="E84" s="23">
        <v>88.54</v>
      </c>
      <c r="F84" s="5">
        <v>43837</v>
      </c>
      <c r="G84" s="23">
        <v>91.32</v>
      </c>
      <c r="H84" s="23" t="s">
        <v>538</v>
      </c>
      <c r="I84" s="12" t="s">
        <v>247</v>
      </c>
    </row>
    <row r="85" spans="1:10" ht="20.100000000000001" customHeight="1">
      <c r="A85" s="11" t="s">
        <v>729</v>
      </c>
      <c r="B85" s="4" t="s">
        <v>724</v>
      </c>
      <c r="C85" s="4" t="s">
        <v>539</v>
      </c>
      <c r="D85" s="5">
        <v>43768</v>
      </c>
      <c r="E85" s="23">
        <v>88.54</v>
      </c>
      <c r="F85" s="5">
        <v>43837</v>
      </c>
      <c r="G85" s="23">
        <v>92.14</v>
      </c>
      <c r="H85" s="23" t="s">
        <v>538</v>
      </c>
      <c r="I85" s="12" t="s">
        <v>247</v>
      </c>
    </row>
    <row r="86" spans="1:10" ht="20.100000000000001" customHeight="1">
      <c r="A86" s="11" t="s">
        <v>728</v>
      </c>
      <c r="B86" s="4" t="s">
        <v>724</v>
      </c>
      <c r="C86" s="4" t="s">
        <v>539</v>
      </c>
      <c r="D86" s="5">
        <v>43738</v>
      </c>
      <c r="E86" s="23">
        <v>88.54</v>
      </c>
      <c r="F86" s="5">
        <v>43837</v>
      </c>
      <c r="G86" s="23">
        <v>92.94</v>
      </c>
      <c r="H86" s="23" t="s">
        <v>538</v>
      </c>
      <c r="I86" s="12" t="s">
        <v>247</v>
      </c>
    </row>
    <row r="87" spans="1:10" ht="20.100000000000001" customHeight="1">
      <c r="A87" s="11" t="s">
        <v>727</v>
      </c>
      <c r="B87" s="4" t="s">
        <v>724</v>
      </c>
      <c r="C87" s="4" t="s">
        <v>539</v>
      </c>
      <c r="D87" s="5">
        <v>43707</v>
      </c>
      <c r="E87" s="23">
        <v>88.54</v>
      </c>
      <c r="F87" s="5">
        <v>43837</v>
      </c>
      <c r="G87" s="23">
        <v>93.76</v>
      </c>
      <c r="H87" s="23" t="s">
        <v>538</v>
      </c>
      <c r="I87" s="12" t="s">
        <v>247</v>
      </c>
    </row>
    <row r="88" spans="1:10" ht="20.100000000000001" customHeight="1">
      <c r="A88" s="11" t="s">
        <v>726</v>
      </c>
      <c r="B88" s="4" t="s">
        <v>724</v>
      </c>
      <c r="C88" s="4" t="s">
        <v>539</v>
      </c>
      <c r="D88" s="5">
        <v>43676</v>
      </c>
      <c r="E88" s="23">
        <v>88.54</v>
      </c>
      <c r="F88" s="5">
        <v>43837</v>
      </c>
      <c r="G88" s="23">
        <v>94.59</v>
      </c>
      <c r="H88" s="23" t="s">
        <v>538</v>
      </c>
      <c r="I88" s="12" t="s">
        <v>247</v>
      </c>
    </row>
    <row r="89" spans="1:10" ht="20.100000000000001" customHeight="1">
      <c r="A89" s="11" t="s">
        <v>725</v>
      </c>
      <c r="B89" s="4" t="s">
        <v>724</v>
      </c>
      <c r="C89" s="4" t="s">
        <v>539</v>
      </c>
      <c r="D89" s="5">
        <v>43646</v>
      </c>
      <c r="E89" s="23">
        <v>88.54</v>
      </c>
      <c r="F89" s="5">
        <v>43837</v>
      </c>
      <c r="G89" s="23">
        <v>95.38</v>
      </c>
      <c r="H89" s="23" t="s">
        <v>538</v>
      </c>
      <c r="I89" s="12" t="s">
        <v>247</v>
      </c>
    </row>
    <row r="90" spans="1:10" ht="20.100000000000001" customHeight="1">
      <c r="A90" s="11" t="s">
        <v>723</v>
      </c>
      <c r="B90" s="4" t="s">
        <v>494</v>
      </c>
      <c r="C90" s="4" t="s">
        <v>81</v>
      </c>
      <c r="D90" s="5">
        <v>43784</v>
      </c>
      <c r="E90" s="23">
        <v>71.56</v>
      </c>
      <c r="F90" s="5">
        <v>43837</v>
      </c>
      <c r="G90" s="23">
        <v>74</v>
      </c>
      <c r="H90" s="23" t="s">
        <v>493</v>
      </c>
      <c r="I90" s="12" t="s">
        <v>247</v>
      </c>
    </row>
    <row r="91" spans="1:10" ht="20.100000000000001" customHeight="1">
      <c r="A91" s="11" t="s">
        <v>722</v>
      </c>
      <c r="B91" s="4" t="s">
        <v>721</v>
      </c>
      <c r="C91" s="4" t="s">
        <v>50</v>
      </c>
      <c r="D91" s="5">
        <v>43768</v>
      </c>
      <c r="E91" s="23">
        <v>1005</v>
      </c>
      <c r="F91" s="5">
        <v>43840</v>
      </c>
      <c r="G91" s="23">
        <v>1040</v>
      </c>
      <c r="H91" s="23" t="s">
        <v>720</v>
      </c>
      <c r="I91" s="12" t="s">
        <v>247</v>
      </c>
      <c r="J91" t="s">
        <v>719</v>
      </c>
    </row>
    <row r="92" spans="1:10" ht="20.100000000000001" customHeight="1">
      <c r="A92" s="11" t="s">
        <v>270</v>
      </c>
      <c r="B92" s="4" t="s">
        <v>718</v>
      </c>
      <c r="C92" s="4" t="s">
        <v>272</v>
      </c>
      <c r="D92" s="5">
        <v>43804</v>
      </c>
      <c r="E92" s="23">
        <v>93.15</v>
      </c>
      <c r="F92" s="5">
        <v>43836</v>
      </c>
      <c r="G92" s="23">
        <v>95.91</v>
      </c>
      <c r="H92" s="23" t="s">
        <v>717</v>
      </c>
      <c r="I92" s="12" t="s">
        <v>247</v>
      </c>
    </row>
    <row r="93" spans="1:10" ht="20.100000000000001" customHeight="1">
      <c r="A93" s="11" t="s">
        <v>716</v>
      </c>
      <c r="B93" s="4" t="s">
        <v>444</v>
      </c>
      <c r="C93" s="4" t="s">
        <v>419</v>
      </c>
      <c r="D93" s="5">
        <v>43676</v>
      </c>
      <c r="E93" s="23">
        <v>616.6</v>
      </c>
      <c r="F93" s="5">
        <v>43836</v>
      </c>
      <c r="G93" s="23">
        <v>616.6</v>
      </c>
      <c r="H93" s="23" t="s">
        <v>715</v>
      </c>
      <c r="I93" s="12" t="s">
        <v>247</v>
      </c>
    </row>
    <row r="94" spans="1:10" ht="20.100000000000001" customHeight="1">
      <c r="A94" s="11" t="s">
        <v>714</v>
      </c>
      <c r="B94" s="4" t="s">
        <v>713</v>
      </c>
      <c r="C94" s="4" t="s">
        <v>246</v>
      </c>
      <c r="D94" s="5">
        <v>43791</v>
      </c>
      <c r="E94" s="23">
        <v>543.83000000000004</v>
      </c>
      <c r="F94" s="5">
        <v>43840</v>
      </c>
      <c r="G94" s="23">
        <v>562.70000000000005</v>
      </c>
      <c r="H94" s="23" t="s">
        <v>712</v>
      </c>
      <c r="I94" s="12" t="s">
        <v>247</v>
      </c>
    </row>
    <row r="95" spans="1:10" ht="20.100000000000001" customHeight="1">
      <c r="A95" s="11" t="s">
        <v>711</v>
      </c>
      <c r="B95" s="4" t="s">
        <v>710</v>
      </c>
      <c r="C95" s="4" t="s">
        <v>709</v>
      </c>
      <c r="D95" s="5">
        <v>43743</v>
      </c>
      <c r="E95" s="23">
        <v>76.760000000000005</v>
      </c>
      <c r="F95" s="5">
        <v>43839</v>
      </c>
      <c r="G95" s="23">
        <v>76.760000000000005</v>
      </c>
      <c r="H95" s="23" t="s">
        <v>708</v>
      </c>
      <c r="I95" s="12" t="s">
        <v>247</v>
      </c>
    </row>
    <row r="96" spans="1:10" ht="20.100000000000001" customHeight="1">
      <c r="A96" s="11" t="s">
        <v>707</v>
      </c>
      <c r="B96" s="4" t="s">
        <v>706</v>
      </c>
      <c r="C96" s="4" t="s">
        <v>254</v>
      </c>
      <c r="D96" s="5">
        <v>43789</v>
      </c>
      <c r="E96" s="23">
        <v>175.66</v>
      </c>
      <c r="F96" s="5">
        <v>43838</v>
      </c>
      <c r="G96" s="23">
        <v>180</v>
      </c>
      <c r="H96" s="23" t="s">
        <v>705</v>
      </c>
      <c r="I96" s="12" t="s">
        <v>247</v>
      </c>
    </row>
    <row r="97" spans="1:9" ht="20.100000000000001" customHeight="1">
      <c r="A97" s="11" t="s">
        <v>704</v>
      </c>
      <c r="B97" s="4" t="s">
        <v>703</v>
      </c>
      <c r="C97" s="4" t="s">
        <v>702</v>
      </c>
      <c r="D97" s="5">
        <v>43799</v>
      </c>
      <c r="E97" s="23">
        <v>55.26</v>
      </c>
      <c r="F97" s="5">
        <v>43838</v>
      </c>
      <c r="G97" s="23">
        <v>57.01</v>
      </c>
      <c r="H97" s="23" t="s">
        <v>701</v>
      </c>
      <c r="I97" s="12" t="s">
        <v>247</v>
      </c>
    </row>
    <row r="98" spans="1:9" ht="20.100000000000001" customHeight="1" thickBot="1">
      <c r="A98" s="13"/>
      <c r="B98" s="14"/>
      <c r="C98" s="14"/>
      <c r="D98" s="15" t="s">
        <v>245</v>
      </c>
      <c r="E98" s="24">
        <f>SUM(E59:E97)</f>
        <v>6626.97</v>
      </c>
      <c r="F98" s="17"/>
      <c r="G98" s="24">
        <f>SUM(G59:G97)</f>
        <v>7722.89</v>
      </c>
      <c r="H98" s="24">
        <f>E98*8%</f>
        <v>530.1576</v>
      </c>
      <c r="I98" s="19"/>
    </row>
    <row r="99" spans="1:9" ht="20.100000000000001" customHeight="1">
      <c r="G99" s="20"/>
      <c r="H99" s="20"/>
    </row>
    <row r="100" spans="1:9" ht="20.100000000000001" customHeight="1">
      <c r="G100" s="20"/>
      <c r="H100" s="20"/>
    </row>
    <row r="101" spans="1:9" ht="20.100000000000001" customHeight="1">
      <c r="A101" s="43" t="s">
        <v>700</v>
      </c>
      <c r="B101" s="42">
        <v>3111.15</v>
      </c>
      <c r="C101" s="42"/>
      <c r="D101" s="42"/>
      <c r="G101" s="20"/>
      <c r="H101" s="20"/>
    </row>
    <row r="102" spans="1:9" ht="20.100000000000001" customHeight="1">
      <c r="A102" s="43" t="s">
        <v>699</v>
      </c>
      <c r="B102" s="42">
        <v>-762.08</v>
      </c>
      <c r="C102" s="42"/>
      <c r="D102" s="42"/>
      <c r="G102" s="20"/>
      <c r="H102" s="20"/>
    </row>
    <row r="103" spans="1:9" ht="20.100000000000001" customHeight="1">
      <c r="A103" s="43" t="s">
        <v>698</v>
      </c>
      <c r="B103" s="42">
        <f>SUM(B101:B102)</f>
        <v>2349.0700000000002</v>
      </c>
      <c r="C103" s="42"/>
      <c r="D103" s="42"/>
      <c r="G103" s="20"/>
      <c r="H103" s="20"/>
    </row>
  </sheetData>
  <mergeCells count="6">
    <mergeCell ref="H5:H6"/>
    <mergeCell ref="A1:A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13"/>
  <sheetViews>
    <sheetView topLeftCell="A31" workbookViewId="0">
      <selection activeCell="B220" sqref="B220"/>
    </sheetView>
  </sheetViews>
  <sheetFormatPr defaultRowHeight="15"/>
  <cols>
    <col min="1" max="1" width="38.140625" customWidth="1"/>
    <col min="2" max="2" width="41" bestFit="1" customWidth="1"/>
    <col min="3" max="3" width="52.85546875" bestFit="1" customWidth="1"/>
    <col min="5" max="5" width="15.5703125" style="20" customWidth="1"/>
    <col min="7" max="7" width="9.140625" style="20"/>
    <col min="8" max="8" width="10.85546875" bestFit="1" customWidth="1"/>
    <col min="10" max="10" width="24" bestFit="1" customWidth="1"/>
  </cols>
  <sheetData>
    <row r="1" spans="1:10" ht="20.100000000000001" customHeight="1">
      <c r="A1" s="184" t="s">
        <v>0</v>
      </c>
      <c r="B1" s="1" t="s">
        <v>1</v>
      </c>
    </row>
    <row r="2" spans="1:10" ht="20.100000000000001" customHeight="1">
      <c r="A2" s="184"/>
      <c r="B2" s="1" t="s">
        <v>2</v>
      </c>
    </row>
    <row r="3" spans="1:10" ht="20.100000000000001" customHeight="1">
      <c r="A3" s="184"/>
      <c r="B3" s="1" t="s">
        <v>3</v>
      </c>
    </row>
    <row r="4" spans="1:10" ht="20.100000000000001" customHeight="1">
      <c r="A4" t="s">
        <v>4</v>
      </c>
    </row>
    <row r="5" spans="1:10" ht="20.100000000000001" customHeight="1">
      <c r="A5" s="2" t="s">
        <v>5</v>
      </c>
      <c r="B5" s="185"/>
      <c r="C5" s="2" t="s">
        <v>6</v>
      </c>
      <c r="D5" s="185"/>
      <c r="E5" s="21" t="s">
        <v>7</v>
      </c>
      <c r="F5" s="185"/>
      <c r="G5" s="186" t="s">
        <v>9</v>
      </c>
      <c r="H5" s="185"/>
      <c r="I5" s="187"/>
    </row>
    <row r="6" spans="1:10" ht="20.100000000000001" customHeight="1">
      <c r="A6" s="3">
        <v>43843</v>
      </c>
      <c r="B6" s="185"/>
      <c r="C6" s="3">
        <v>43851</v>
      </c>
      <c r="D6" s="185"/>
      <c r="E6" s="21" t="s">
        <v>8</v>
      </c>
      <c r="F6" s="185"/>
      <c r="G6" s="186"/>
      <c r="H6" s="185"/>
      <c r="I6" s="187"/>
    </row>
    <row r="7" spans="1:10" ht="20.100000000000001" customHeight="1">
      <c r="A7" s="184" t="s">
        <v>10</v>
      </c>
      <c r="B7" s="184"/>
    </row>
    <row r="8" spans="1:10" ht="20.100000000000001" customHeight="1" thickBot="1"/>
    <row r="9" spans="1:10" ht="20.100000000000001" customHeight="1">
      <c r="A9" s="7" t="s">
        <v>11</v>
      </c>
      <c r="B9" s="8" t="s">
        <v>12</v>
      </c>
      <c r="C9" s="8" t="s">
        <v>13</v>
      </c>
      <c r="D9" s="9" t="s">
        <v>14</v>
      </c>
      <c r="E9" s="22" t="s">
        <v>15</v>
      </c>
      <c r="F9" s="9" t="s">
        <v>16</v>
      </c>
      <c r="G9" s="22" t="s">
        <v>17</v>
      </c>
      <c r="H9" s="9" t="s">
        <v>18</v>
      </c>
      <c r="I9" s="8" t="s">
        <v>19</v>
      </c>
      <c r="J9" s="10" t="s">
        <v>20</v>
      </c>
    </row>
    <row r="10" spans="1:10" ht="20.100000000000001" customHeight="1">
      <c r="A10" s="11" t="s">
        <v>21</v>
      </c>
      <c r="B10" s="4" t="s">
        <v>22</v>
      </c>
      <c r="C10" s="4" t="s">
        <v>23</v>
      </c>
      <c r="D10" s="5">
        <v>43768</v>
      </c>
      <c r="E10" s="23">
        <v>74.58</v>
      </c>
      <c r="F10" s="5">
        <v>43850</v>
      </c>
      <c r="G10" s="23">
        <v>78.11</v>
      </c>
      <c r="H10" s="6" t="s">
        <v>24</v>
      </c>
      <c r="I10" s="4"/>
      <c r="J10" s="12" t="s">
        <v>25</v>
      </c>
    </row>
    <row r="11" spans="1:10" ht="20.100000000000001" customHeight="1">
      <c r="A11" s="11" t="s">
        <v>26</v>
      </c>
      <c r="B11" s="4" t="s">
        <v>27</v>
      </c>
      <c r="C11" s="4" t="s">
        <v>28</v>
      </c>
      <c r="D11" s="5">
        <v>43814</v>
      </c>
      <c r="E11" s="23">
        <v>136.38</v>
      </c>
      <c r="F11" s="5">
        <v>43845</v>
      </c>
      <c r="G11" s="23">
        <v>141</v>
      </c>
      <c r="H11" s="6" t="s">
        <v>29</v>
      </c>
      <c r="I11" s="4"/>
      <c r="J11" s="12" t="s">
        <v>30</v>
      </c>
    </row>
    <row r="12" spans="1:10" ht="20.100000000000001" customHeight="1">
      <c r="A12" s="11" t="s">
        <v>31</v>
      </c>
      <c r="B12" s="4" t="s">
        <v>32</v>
      </c>
      <c r="C12" s="4" t="s">
        <v>33</v>
      </c>
      <c r="D12" s="5">
        <v>43799</v>
      </c>
      <c r="E12" s="23">
        <v>69.459999999999994</v>
      </c>
      <c r="F12" s="5">
        <v>43845</v>
      </c>
      <c r="G12" s="23">
        <v>72</v>
      </c>
      <c r="H12" s="6" t="s">
        <v>34</v>
      </c>
      <c r="I12" s="4"/>
      <c r="J12" s="12" t="s">
        <v>30</v>
      </c>
    </row>
    <row r="13" spans="1:10" ht="20.100000000000001" customHeight="1">
      <c r="A13" s="11" t="s">
        <v>35</v>
      </c>
      <c r="B13" s="4" t="s">
        <v>36</v>
      </c>
      <c r="C13" s="4" t="s">
        <v>37</v>
      </c>
      <c r="D13" s="5">
        <v>43809</v>
      </c>
      <c r="E13" s="23">
        <v>130.99</v>
      </c>
      <c r="F13" s="5">
        <v>43847</v>
      </c>
      <c r="G13" s="23">
        <v>135.27000000000001</v>
      </c>
      <c r="H13" s="6" t="s">
        <v>38</v>
      </c>
      <c r="I13" s="4"/>
      <c r="J13" s="12" t="s">
        <v>30</v>
      </c>
    </row>
    <row r="14" spans="1:10" ht="20.100000000000001" customHeight="1">
      <c r="A14" s="11" t="s">
        <v>39</v>
      </c>
      <c r="B14" s="4" t="s">
        <v>36</v>
      </c>
      <c r="C14" s="4" t="s">
        <v>37</v>
      </c>
      <c r="D14" s="5">
        <v>43779</v>
      </c>
      <c r="E14" s="23">
        <v>130.99</v>
      </c>
      <c r="F14" s="5">
        <v>43847</v>
      </c>
      <c r="G14" s="23">
        <v>136.54</v>
      </c>
      <c r="H14" s="6" t="s">
        <v>38</v>
      </c>
      <c r="I14" s="4"/>
      <c r="J14" s="12" t="s">
        <v>30</v>
      </c>
    </row>
    <row r="15" spans="1:10" ht="20.100000000000001" customHeight="1">
      <c r="A15" s="11" t="s">
        <v>40</v>
      </c>
      <c r="B15" s="4" t="s">
        <v>36</v>
      </c>
      <c r="C15" s="4" t="s">
        <v>37</v>
      </c>
      <c r="D15" s="5">
        <v>43748</v>
      </c>
      <c r="E15" s="23">
        <v>130.99</v>
      </c>
      <c r="F15" s="5">
        <v>43847</v>
      </c>
      <c r="G15" s="23">
        <v>137.93</v>
      </c>
      <c r="H15" s="6" t="s">
        <v>38</v>
      </c>
      <c r="I15" s="4"/>
      <c r="J15" s="12" t="s">
        <v>30</v>
      </c>
    </row>
    <row r="16" spans="1:10" ht="20.100000000000001" customHeight="1">
      <c r="A16" s="11" t="s">
        <v>41</v>
      </c>
      <c r="B16" s="4" t="s">
        <v>36</v>
      </c>
      <c r="C16" s="4" t="s">
        <v>37</v>
      </c>
      <c r="D16" s="5">
        <v>43718</v>
      </c>
      <c r="E16" s="23">
        <v>130.99</v>
      </c>
      <c r="F16" s="5">
        <v>43847</v>
      </c>
      <c r="G16" s="23">
        <v>139.24</v>
      </c>
      <c r="H16" s="6" t="s">
        <v>38</v>
      </c>
      <c r="I16" s="4"/>
      <c r="J16" s="12" t="s">
        <v>30</v>
      </c>
    </row>
    <row r="17" spans="1:10" ht="20.100000000000001" customHeight="1">
      <c r="A17" s="11" t="s">
        <v>42</v>
      </c>
      <c r="B17" s="4" t="s">
        <v>36</v>
      </c>
      <c r="C17" s="4" t="s">
        <v>37</v>
      </c>
      <c r="D17" s="5">
        <v>43687</v>
      </c>
      <c r="E17" s="23">
        <v>130.99</v>
      </c>
      <c r="F17" s="5">
        <v>43847</v>
      </c>
      <c r="G17" s="23">
        <v>140.51</v>
      </c>
      <c r="H17" s="6" t="s">
        <v>38</v>
      </c>
      <c r="I17" s="4"/>
      <c r="J17" s="12" t="s">
        <v>30</v>
      </c>
    </row>
    <row r="18" spans="1:10" ht="20.100000000000001" customHeight="1">
      <c r="A18" s="11" t="s">
        <v>43</v>
      </c>
      <c r="B18" s="4" t="s">
        <v>36</v>
      </c>
      <c r="C18" s="4" t="s">
        <v>37</v>
      </c>
      <c r="D18" s="5">
        <v>43656</v>
      </c>
      <c r="E18" s="23">
        <v>130.99</v>
      </c>
      <c r="F18" s="5">
        <v>43847</v>
      </c>
      <c r="G18" s="23">
        <v>141.69999999999999</v>
      </c>
      <c r="H18" s="6" t="s">
        <v>38</v>
      </c>
      <c r="I18" s="4"/>
      <c r="J18" s="12" t="s">
        <v>30</v>
      </c>
    </row>
    <row r="19" spans="1:10" ht="20.100000000000001" customHeight="1">
      <c r="A19" s="11" t="s">
        <v>44</v>
      </c>
      <c r="B19" s="4" t="s">
        <v>45</v>
      </c>
      <c r="C19" s="4" t="s">
        <v>46</v>
      </c>
      <c r="D19" s="5">
        <v>43501</v>
      </c>
      <c r="E19" s="23">
        <v>293.74</v>
      </c>
      <c r="F19" s="5">
        <v>43845</v>
      </c>
      <c r="G19" s="23">
        <v>333.3</v>
      </c>
      <c r="H19" s="6" t="s">
        <v>47</v>
      </c>
      <c r="I19" s="4"/>
      <c r="J19" s="12" t="s">
        <v>25</v>
      </c>
    </row>
    <row r="20" spans="1:10" ht="20.100000000000001" customHeight="1">
      <c r="A20" s="11" t="s">
        <v>48</v>
      </c>
      <c r="B20" s="4" t="s">
        <v>49</v>
      </c>
      <c r="C20" s="4" t="s">
        <v>50</v>
      </c>
      <c r="D20" s="5">
        <v>43819</v>
      </c>
      <c r="E20" s="23">
        <v>65.39</v>
      </c>
      <c r="F20" s="5">
        <v>43845</v>
      </c>
      <c r="G20" s="23">
        <v>67.27</v>
      </c>
      <c r="H20" s="6" t="s">
        <v>51</v>
      </c>
      <c r="I20" s="4"/>
      <c r="J20" s="12" t="s">
        <v>30</v>
      </c>
    </row>
    <row r="21" spans="1:10" ht="20.100000000000001" customHeight="1">
      <c r="A21" s="11" t="s">
        <v>52</v>
      </c>
      <c r="B21" s="4" t="s">
        <v>49</v>
      </c>
      <c r="C21" s="4" t="s">
        <v>50</v>
      </c>
      <c r="D21" s="5">
        <v>43789</v>
      </c>
      <c r="E21" s="23">
        <v>65.39</v>
      </c>
      <c r="F21" s="5">
        <v>43845</v>
      </c>
      <c r="G21" s="23">
        <v>67.92</v>
      </c>
      <c r="H21" s="6" t="s">
        <v>51</v>
      </c>
      <c r="I21" s="4"/>
      <c r="J21" s="12" t="s">
        <v>30</v>
      </c>
    </row>
    <row r="22" spans="1:10" ht="20.100000000000001" customHeight="1">
      <c r="A22" s="11" t="s">
        <v>53</v>
      </c>
      <c r="B22" s="4" t="s">
        <v>49</v>
      </c>
      <c r="C22" s="4" t="s">
        <v>50</v>
      </c>
      <c r="D22" s="5">
        <v>43758</v>
      </c>
      <c r="E22" s="23">
        <v>65.39</v>
      </c>
      <c r="F22" s="5">
        <v>43845</v>
      </c>
      <c r="G22" s="23">
        <v>68.569999999999993</v>
      </c>
      <c r="H22" s="6" t="s">
        <v>51</v>
      </c>
      <c r="I22" s="4"/>
      <c r="J22" s="12" t="s">
        <v>30</v>
      </c>
    </row>
    <row r="23" spans="1:10" ht="20.100000000000001" customHeight="1">
      <c r="A23" s="11" t="s">
        <v>54</v>
      </c>
      <c r="B23" s="4" t="s">
        <v>49</v>
      </c>
      <c r="C23" s="4" t="s">
        <v>50</v>
      </c>
      <c r="D23" s="5">
        <v>43728</v>
      </c>
      <c r="E23" s="23">
        <v>65.39</v>
      </c>
      <c r="F23" s="5">
        <v>43845</v>
      </c>
      <c r="G23" s="23">
        <v>69.25</v>
      </c>
      <c r="H23" s="6" t="s">
        <v>51</v>
      </c>
      <c r="I23" s="4"/>
      <c r="J23" s="12" t="s">
        <v>30</v>
      </c>
    </row>
    <row r="24" spans="1:10" ht="20.100000000000001" customHeight="1">
      <c r="A24" s="11" t="s">
        <v>55</v>
      </c>
      <c r="B24" s="4" t="s">
        <v>49</v>
      </c>
      <c r="C24" s="4" t="s">
        <v>50</v>
      </c>
      <c r="D24" s="5">
        <v>43697</v>
      </c>
      <c r="E24" s="23">
        <v>65.39</v>
      </c>
      <c r="F24" s="5">
        <v>43845</v>
      </c>
      <c r="G24" s="23">
        <v>69.930000000000007</v>
      </c>
      <c r="H24" s="6" t="s">
        <v>51</v>
      </c>
      <c r="I24" s="4"/>
      <c r="J24" s="12" t="s">
        <v>30</v>
      </c>
    </row>
    <row r="25" spans="1:10" ht="20.100000000000001" customHeight="1">
      <c r="A25" s="11" t="s">
        <v>56</v>
      </c>
      <c r="B25" s="4" t="s">
        <v>49</v>
      </c>
      <c r="C25" s="4" t="s">
        <v>50</v>
      </c>
      <c r="D25" s="5">
        <v>43666</v>
      </c>
      <c r="E25" s="23">
        <v>65.39</v>
      </c>
      <c r="F25" s="5">
        <v>43845</v>
      </c>
      <c r="G25" s="23">
        <v>70.56</v>
      </c>
      <c r="H25" s="6" t="s">
        <v>51</v>
      </c>
      <c r="I25" s="4"/>
      <c r="J25" s="12" t="s">
        <v>30</v>
      </c>
    </row>
    <row r="26" spans="1:10" ht="20.100000000000001" customHeight="1">
      <c r="A26" s="11" t="s">
        <v>57</v>
      </c>
      <c r="B26" s="4" t="s">
        <v>49</v>
      </c>
      <c r="C26" s="4" t="s">
        <v>50</v>
      </c>
      <c r="D26" s="5">
        <v>43636</v>
      </c>
      <c r="E26" s="23">
        <v>65.39</v>
      </c>
      <c r="F26" s="5">
        <v>43845</v>
      </c>
      <c r="G26" s="23">
        <v>71.5</v>
      </c>
      <c r="H26" s="6" t="s">
        <v>51</v>
      </c>
      <c r="I26" s="4"/>
      <c r="J26" s="12" t="s">
        <v>30</v>
      </c>
    </row>
    <row r="27" spans="1:10" ht="20.100000000000001" customHeight="1">
      <c r="A27" s="11" t="s">
        <v>58</v>
      </c>
      <c r="B27" s="4" t="s">
        <v>59</v>
      </c>
      <c r="C27" s="4" t="s">
        <v>60</v>
      </c>
      <c r="D27" s="5">
        <v>43803</v>
      </c>
      <c r="E27" s="23">
        <v>872</v>
      </c>
      <c r="F27" s="5">
        <v>43850</v>
      </c>
      <c r="G27" s="23">
        <v>872</v>
      </c>
      <c r="H27" s="6" t="s">
        <v>61</v>
      </c>
      <c r="I27" s="4"/>
      <c r="J27" s="12" t="s">
        <v>30</v>
      </c>
    </row>
    <row r="28" spans="1:10" ht="20.100000000000001" customHeight="1">
      <c r="A28" s="11" t="s">
        <v>62</v>
      </c>
      <c r="B28" s="4" t="s">
        <v>63</v>
      </c>
      <c r="C28" s="4" t="s">
        <v>64</v>
      </c>
      <c r="D28" s="5">
        <v>43789</v>
      </c>
      <c r="E28" s="23">
        <v>52.57</v>
      </c>
      <c r="F28" s="5">
        <v>43843</v>
      </c>
      <c r="G28" s="23">
        <v>59</v>
      </c>
      <c r="H28" s="6" t="s">
        <v>65</v>
      </c>
      <c r="I28" s="4"/>
      <c r="J28" s="12" t="s">
        <v>30</v>
      </c>
    </row>
    <row r="29" spans="1:10" ht="20.100000000000001" customHeight="1">
      <c r="A29" s="11" t="s">
        <v>66</v>
      </c>
      <c r="B29" s="4" t="s">
        <v>67</v>
      </c>
      <c r="C29" s="4" t="s">
        <v>68</v>
      </c>
      <c r="D29" s="5">
        <v>43799</v>
      </c>
      <c r="E29" s="23">
        <v>51.17</v>
      </c>
      <c r="F29" s="5">
        <v>43846</v>
      </c>
      <c r="G29" s="23">
        <v>53</v>
      </c>
      <c r="H29" s="6" t="s">
        <v>69</v>
      </c>
      <c r="I29" s="4"/>
      <c r="J29" s="12" t="s">
        <v>30</v>
      </c>
    </row>
    <row r="30" spans="1:10" ht="20.100000000000001" customHeight="1">
      <c r="A30" s="11" t="s">
        <v>70</v>
      </c>
      <c r="B30" s="4" t="s">
        <v>71</v>
      </c>
      <c r="C30" s="4" t="s">
        <v>72</v>
      </c>
      <c r="D30" s="5">
        <v>43368</v>
      </c>
      <c r="E30" s="23">
        <v>115.11</v>
      </c>
      <c r="F30" s="5">
        <v>43844</v>
      </c>
      <c r="G30" s="23">
        <v>135.66999999999999</v>
      </c>
      <c r="H30" s="6" t="s">
        <v>73</v>
      </c>
      <c r="I30" s="4"/>
      <c r="J30" s="12" t="s">
        <v>30</v>
      </c>
    </row>
    <row r="31" spans="1:10" ht="20.100000000000001" customHeight="1">
      <c r="A31" s="11" t="s">
        <v>74</v>
      </c>
      <c r="B31" s="4" t="s">
        <v>71</v>
      </c>
      <c r="C31" s="4" t="s">
        <v>72</v>
      </c>
      <c r="D31" s="5">
        <v>43337</v>
      </c>
      <c r="E31" s="23">
        <v>115.11</v>
      </c>
      <c r="F31" s="5">
        <v>43844</v>
      </c>
      <c r="G31" s="23">
        <v>136.72</v>
      </c>
      <c r="H31" s="6" t="s">
        <v>73</v>
      </c>
      <c r="I31" s="4"/>
      <c r="J31" s="12" t="s">
        <v>30</v>
      </c>
    </row>
    <row r="32" spans="1:10" ht="20.100000000000001" customHeight="1">
      <c r="A32" s="11" t="s">
        <v>75</v>
      </c>
      <c r="B32" s="4" t="s">
        <v>76</v>
      </c>
      <c r="C32" s="4" t="s">
        <v>77</v>
      </c>
      <c r="D32" s="5">
        <v>43789</v>
      </c>
      <c r="E32" s="23">
        <v>144.79</v>
      </c>
      <c r="F32" s="5">
        <v>43850</v>
      </c>
      <c r="G32" s="23">
        <v>152</v>
      </c>
      <c r="H32" s="6" t="s">
        <v>78</v>
      </c>
      <c r="I32" s="4"/>
      <c r="J32" s="12" t="s">
        <v>30</v>
      </c>
    </row>
    <row r="33" spans="1:15" ht="20.100000000000001" customHeight="1">
      <c r="A33" s="11" t="s">
        <v>79</v>
      </c>
      <c r="B33" s="4" t="s">
        <v>80</v>
      </c>
      <c r="C33" s="4" t="s">
        <v>81</v>
      </c>
      <c r="D33" s="5">
        <v>43814</v>
      </c>
      <c r="E33" s="23">
        <v>251.84</v>
      </c>
      <c r="F33" s="5">
        <v>43846</v>
      </c>
      <c r="G33" s="23">
        <v>260</v>
      </c>
      <c r="H33" s="6" t="s">
        <v>82</v>
      </c>
      <c r="I33" s="4"/>
      <c r="J33" s="12" t="s">
        <v>30</v>
      </c>
    </row>
    <row r="34" spans="1:15" ht="20.100000000000001" customHeight="1">
      <c r="A34" s="11" t="s">
        <v>83</v>
      </c>
      <c r="B34" s="4" t="s">
        <v>84</v>
      </c>
      <c r="C34" s="4" t="s">
        <v>85</v>
      </c>
      <c r="D34" s="5">
        <v>43799</v>
      </c>
      <c r="E34" s="23">
        <v>53.72</v>
      </c>
      <c r="F34" s="5">
        <v>43845</v>
      </c>
      <c r="G34" s="23">
        <v>55.58</v>
      </c>
      <c r="H34" s="6" t="s">
        <v>86</v>
      </c>
      <c r="I34" s="4"/>
      <c r="J34" s="12" t="s">
        <v>30</v>
      </c>
    </row>
    <row r="35" spans="1:15" ht="20.100000000000001" customHeight="1">
      <c r="A35" s="11" t="s">
        <v>87</v>
      </c>
      <c r="B35" s="4" t="s">
        <v>84</v>
      </c>
      <c r="C35" s="4" t="s">
        <v>85</v>
      </c>
      <c r="D35" s="5">
        <v>43768</v>
      </c>
      <c r="E35" s="23">
        <v>53.72</v>
      </c>
      <c r="F35" s="5">
        <v>43845</v>
      </c>
      <c r="G35" s="23">
        <v>56.17</v>
      </c>
      <c r="H35" s="6" t="s">
        <v>86</v>
      </c>
      <c r="I35" s="4"/>
      <c r="J35" s="12" t="s">
        <v>30</v>
      </c>
    </row>
    <row r="36" spans="1:15" ht="20.100000000000001" customHeight="1">
      <c r="A36" s="11" t="s">
        <v>88</v>
      </c>
      <c r="B36" s="4" t="s">
        <v>84</v>
      </c>
      <c r="C36" s="4" t="s">
        <v>85</v>
      </c>
      <c r="D36" s="5">
        <v>43738</v>
      </c>
      <c r="E36" s="23">
        <v>53.72</v>
      </c>
      <c r="F36" s="5">
        <v>43845</v>
      </c>
      <c r="G36" s="23">
        <v>56.71</v>
      </c>
      <c r="H36" s="6" t="s">
        <v>86</v>
      </c>
      <c r="I36" s="4"/>
      <c r="J36" s="12" t="s">
        <v>30</v>
      </c>
    </row>
    <row r="37" spans="1:15" ht="20.100000000000001" customHeight="1">
      <c r="A37" s="11" t="s">
        <v>89</v>
      </c>
      <c r="B37" s="4" t="s">
        <v>90</v>
      </c>
      <c r="C37" s="4" t="s">
        <v>91</v>
      </c>
      <c r="D37" s="5">
        <v>43692</v>
      </c>
      <c r="E37" s="23">
        <v>50.97</v>
      </c>
      <c r="F37" s="5">
        <v>43850</v>
      </c>
      <c r="G37" s="23">
        <v>55</v>
      </c>
      <c r="H37" s="6" t="s">
        <v>92</v>
      </c>
      <c r="I37" s="4"/>
      <c r="J37" s="12" t="s">
        <v>30</v>
      </c>
    </row>
    <row r="38" spans="1:15" ht="20.100000000000001" customHeight="1">
      <c r="A38" s="11" t="s">
        <v>93</v>
      </c>
      <c r="B38" s="4" t="s">
        <v>94</v>
      </c>
      <c r="C38" s="4" t="s">
        <v>95</v>
      </c>
      <c r="D38" s="5">
        <v>43636</v>
      </c>
      <c r="E38" s="23">
        <v>50.04</v>
      </c>
      <c r="F38" s="5">
        <v>43847</v>
      </c>
      <c r="G38" s="23">
        <v>54.6</v>
      </c>
      <c r="H38" s="6" t="s">
        <v>96</v>
      </c>
      <c r="I38" s="4"/>
      <c r="J38" s="12" t="s">
        <v>25</v>
      </c>
    </row>
    <row r="39" spans="1:15" ht="20.100000000000001" customHeight="1">
      <c r="A39" s="11" t="s">
        <v>97</v>
      </c>
      <c r="B39" s="4" t="s">
        <v>98</v>
      </c>
      <c r="C39" s="4" t="s">
        <v>99</v>
      </c>
      <c r="D39" s="5">
        <v>43779</v>
      </c>
      <c r="E39" s="23">
        <v>141.11000000000001</v>
      </c>
      <c r="F39" s="5">
        <v>43844</v>
      </c>
      <c r="G39" s="23">
        <v>146.88999999999999</v>
      </c>
      <c r="H39" s="6" t="s">
        <v>100</v>
      </c>
      <c r="I39" s="4"/>
      <c r="J39" s="12" t="s">
        <v>30</v>
      </c>
    </row>
    <row r="40" spans="1:15" ht="20.100000000000001" customHeight="1">
      <c r="A40" s="11" t="s">
        <v>101</v>
      </c>
      <c r="B40" s="4" t="s">
        <v>102</v>
      </c>
      <c r="C40" s="4" t="s">
        <v>103</v>
      </c>
      <c r="D40" s="5">
        <v>43814</v>
      </c>
      <c r="E40" s="23">
        <v>50.36</v>
      </c>
      <c r="F40" s="5">
        <v>43850</v>
      </c>
      <c r="G40" s="23">
        <v>51.96</v>
      </c>
      <c r="H40" s="6" t="s">
        <v>104</v>
      </c>
      <c r="I40" s="4"/>
      <c r="J40" s="12" t="s">
        <v>30</v>
      </c>
    </row>
    <row r="41" spans="1:15" ht="20.100000000000001" customHeight="1">
      <c r="A41" s="11" t="s">
        <v>105</v>
      </c>
      <c r="B41" s="4" t="s">
        <v>102</v>
      </c>
      <c r="C41" s="4" t="s">
        <v>103</v>
      </c>
      <c r="D41" s="5">
        <v>43784</v>
      </c>
      <c r="E41" s="23">
        <v>50.36</v>
      </c>
      <c r="F41" s="5">
        <v>43850</v>
      </c>
      <c r="G41" s="23">
        <v>52.38</v>
      </c>
      <c r="H41" s="6" t="s">
        <v>104</v>
      </c>
      <c r="I41" s="4"/>
      <c r="J41" s="12" t="s">
        <v>30</v>
      </c>
    </row>
    <row r="42" spans="1:15" ht="20.100000000000001" customHeight="1">
      <c r="A42" s="25" t="s">
        <v>106</v>
      </c>
      <c r="B42" s="26" t="s">
        <v>107</v>
      </c>
      <c r="C42" s="26" t="s">
        <v>108</v>
      </c>
      <c r="D42" s="27">
        <v>43799</v>
      </c>
      <c r="E42" s="28">
        <v>84.81</v>
      </c>
      <c r="F42" s="27">
        <v>43851</v>
      </c>
      <c r="G42" s="28">
        <v>87.92</v>
      </c>
      <c r="H42" s="29" t="s">
        <v>109</v>
      </c>
      <c r="I42" s="26"/>
      <c r="J42" s="30" t="s">
        <v>110</v>
      </c>
      <c r="K42" s="31" t="s">
        <v>473</v>
      </c>
      <c r="L42" s="31"/>
      <c r="M42" s="31"/>
      <c r="N42" s="31"/>
      <c r="O42" s="31"/>
    </row>
    <row r="43" spans="1:15" ht="20.100000000000001" customHeight="1">
      <c r="A43" s="11" t="s">
        <v>111</v>
      </c>
      <c r="B43" s="4" t="s">
        <v>112</v>
      </c>
      <c r="C43" s="4" t="s">
        <v>113</v>
      </c>
      <c r="D43" s="5">
        <v>43809</v>
      </c>
      <c r="E43" s="23">
        <v>61.41</v>
      </c>
      <c r="F43" s="5">
        <v>43846</v>
      </c>
      <c r="G43" s="23">
        <v>63.4</v>
      </c>
      <c r="H43" s="6" t="s">
        <v>114</v>
      </c>
      <c r="I43" s="4"/>
      <c r="J43" s="12" t="s">
        <v>30</v>
      </c>
    </row>
    <row r="44" spans="1:15" ht="20.100000000000001" customHeight="1">
      <c r="A44" s="11" t="s">
        <v>115</v>
      </c>
      <c r="B44" s="4" t="s">
        <v>112</v>
      </c>
      <c r="C44" s="4" t="s">
        <v>113</v>
      </c>
      <c r="D44" s="5">
        <v>43779</v>
      </c>
      <c r="E44" s="23">
        <v>61.41</v>
      </c>
      <c r="F44" s="5">
        <v>43846</v>
      </c>
      <c r="G44" s="23">
        <v>63.99</v>
      </c>
      <c r="H44" s="6" t="s">
        <v>114</v>
      </c>
      <c r="I44" s="4"/>
      <c r="J44" s="12" t="s">
        <v>30</v>
      </c>
    </row>
    <row r="45" spans="1:15" ht="20.100000000000001" customHeight="1">
      <c r="A45" s="11" t="s">
        <v>116</v>
      </c>
      <c r="B45" s="4" t="s">
        <v>117</v>
      </c>
      <c r="C45" s="4" t="s">
        <v>118</v>
      </c>
      <c r="D45" s="5">
        <v>43676</v>
      </c>
      <c r="E45" s="23">
        <v>112.96</v>
      </c>
      <c r="F45" s="5">
        <v>43851</v>
      </c>
      <c r="G45" s="23">
        <v>121.81</v>
      </c>
      <c r="H45" s="6" t="s">
        <v>119</v>
      </c>
      <c r="I45" s="4"/>
      <c r="J45" s="12" t="s">
        <v>30</v>
      </c>
    </row>
    <row r="46" spans="1:15" ht="20.100000000000001" customHeight="1">
      <c r="A46" s="11" t="s">
        <v>120</v>
      </c>
      <c r="B46" s="4" t="s">
        <v>121</v>
      </c>
      <c r="C46" s="4" t="s">
        <v>122</v>
      </c>
      <c r="D46" s="5">
        <v>43814</v>
      </c>
      <c r="E46" s="23">
        <v>52.54</v>
      </c>
      <c r="F46" s="5">
        <v>43850</v>
      </c>
      <c r="G46" s="23">
        <v>55</v>
      </c>
      <c r="H46" s="6" t="s">
        <v>123</v>
      </c>
      <c r="I46" s="4"/>
      <c r="J46" s="12" t="s">
        <v>30</v>
      </c>
    </row>
    <row r="47" spans="1:15" ht="20.100000000000001" customHeight="1">
      <c r="A47" s="11" t="s">
        <v>124</v>
      </c>
      <c r="B47" s="4" t="s">
        <v>125</v>
      </c>
      <c r="C47" s="4" t="s">
        <v>126</v>
      </c>
      <c r="D47" s="5">
        <v>43809</v>
      </c>
      <c r="E47" s="23">
        <v>116.48</v>
      </c>
      <c r="F47" s="5">
        <v>43845</v>
      </c>
      <c r="G47" s="23">
        <v>120.21</v>
      </c>
      <c r="H47" s="6" t="s">
        <v>127</v>
      </c>
      <c r="I47" s="4"/>
      <c r="J47" s="12" t="s">
        <v>30</v>
      </c>
    </row>
    <row r="48" spans="1:15" ht="20.100000000000001" customHeight="1">
      <c r="A48" s="11" t="s">
        <v>128</v>
      </c>
      <c r="B48" s="4" t="s">
        <v>125</v>
      </c>
      <c r="C48" s="4" t="s">
        <v>126</v>
      </c>
      <c r="D48" s="5">
        <v>43779</v>
      </c>
      <c r="E48" s="23">
        <v>116.48</v>
      </c>
      <c r="F48" s="5">
        <v>43845</v>
      </c>
      <c r="G48" s="23">
        <v>121.33</v>
      </c>
      <c r="H48" s="6" t="s">
        <v>127</v>
      </c>
      <c r="I48" s="4"/>
      <c r="J48" s="12" t="s">
        <v>30</v>
      </c>
    </row>
    <row r="49" spans="1:10" ht="20.100000000000001" customHeight="1">
      <c r="A49" s="11" t="s">
        <v>129</v>
      </c>
      <c r="B49" s="4" t="s">
        <v>125</v>
      </c>
      <c r="C49" s="4" t="s">
        <v>126</v>
      </c>
      <c r="D49" s="5">
        <v>43748</v>
      </c>
      <c r="E49" s="23">
        <v>116.48</v>
      </c>
      <c r="F49" s="5">
        <v>43845</v>
      </c>
      <c r="G49" s="23">
        <v>122.58</v>
      </c>
      <c r="H49" s="6" t="s">
        <v>127</v>
      </c>
      <c r="I49" s="4"/>
      <c r="J49" s="12" t="s">
        <v>30</v>
      </c>
    </row>
    <row r="50" spans="1:10" ht="20.100000000000001" customHeight="1">
      <c r="A50" s="11" t="s">
        <v>130</v>
      </c>
      <c r="B50" s="4" t="s">
        <v>125</v>
      </c>
      <c r="C50" s="4" t="s">
        <v>126</v>
      </c>
      <c r="D50" s="5">
        <v>43718</v>
      </c>
      <c r="E50" s="23">
        <v>116.48</v>
      </c>
      <c r="F50" s="5">
        <v>43845</v>
      </c>
      <c r="G50" s="23">
        <v>123.74</v>
      </c>
      <c r="H50" s="6" t="s">
        <v>127</v>
      </c>
      <c r="I50" s="4"/>
      <c r="J50" s="12" t="s">
        <v>30</v>
      </c>
    </row>
    <row r="51" spans="1:10" ht="20.100000000000001" customHeight="1">
      <c r="A51" s="11" t="s">
        <v>131</v>
      </c>
      <c r="B51" s="4" t="s">
        <v>125</v>
      </c>
      <c r="C51" s="4" t="s">
        <v>126</v>
      </c>
      <c r="D51" s="5">
        <v>43687</v>
      </c>
      <c r="E51" s="23">
        <v>116.48</v>
      </c>
      <c r="F51" s="5">
        <v>43845</v>
      </c>
      <c r="G51" s="23">
        <v>124.87</v>
      </c>
      <c r="H51" s="6" t="s">
        <v>127</v>
      </c>
      <c r="I51" s="4"/>
      <c r="J51" s="12" t="s">
        <v>30</v>
      </c>
    </row>
    <row r="52" spans="1:10" ht="20.100000000000001" customHeight="1">
      <c r="A52" s="11" t="s">
        <v>132</v>
      </c>
      <c r="B52" s="4" t="s">
        <v>125</v>
      </c>
      <c r="C52" s="4" t="s">
        <v>126</v>
      </c>
      <c r="D52" s="5">
        <v>43656</v>
      </c>
      <c r="E52" s="23">
        <v>116.48</v>
      </c>
      <c r="F52" s="5">
        <v>43845</v>
      </c>
      <c r="G52" s="23">
        <v>126.27</v>
      </c>
      <c r="H52" s="6" t="s">
        <v>127</v>
      </c>
      <c r="I52" s="4"/>
      <c r="J52" s="12" t="s">
        <v>30</v>
      </c>
    </row>
    <row r="53" spans="1:10" ht="20.100000000000001" customHeight="1">
      <c r="A53" s="11" t="s">
        <v>133</v>
      </c>
      <c r="B53" s="4" t="s">
        <v>134</v>
      </c>
      <c r="C53" s="4" t="s">
        <v>135</v>
      </c>
      <c r="D53" s="5">
        <v>43814</v>
      </c>
      <c r="E53" s="23">
        <v>64.23</v>
      </c>
      <c r="F53" s="5">
        <v>43845</v>
      </c>
      <c r="G53" s="23">
        <v>66.510000000000005</v>
      </c>
      <c r="H53" s="6" t="s">
        <v>136</v>
      </c>
      <c r="I53" s="4"/>
      <c r="J53" s="12" t="s">
        <v>30</v>
      </c>
    </row>
    <row r="54" spans="1:10" ht="20.100000000000001" customHeight="1">
      <c r="A54" s="11" t="s">
        <v>137</v>
      </c>
      <c r="B54" s="4" t="s">
        <v>134</v>
      </c>
      <c r="C54" s="4" t="s">
        <v>135</v>
      </c>
      <c r="D54" s="5">
        <v>43784</v>
      </c>
      <c r="E54" s="23">
        <v>64.23</v>
      </c>
      <c r="F54" s="5">
        <v>43845</v>
      </c>
      <c r="G54" s="23">
        <v>67.41</v>
      </c>
      <c r="H54" s="6" t="s">
        <v>136</v>
      </c>
      <c r="I54" s="4"/>
      <c r="J54" s="12" t="s">
        <v>30</v>
      </c>
    </row>
    <row r="55" spans="1:10" ht="20.100000000000001" customHeight="1">
      <c r="A55" s="11" t="s">
        <v>138</v>
      </c>
      <c r="B55" s="4" t="s">
        <v>134</v>
      </c>
      <c r="C55" s="4" t="s">
        <v>135</v>
      </c>
      <c r="D55" s="5">
        <v>43753</v>
      </c>
      <c r="E55" s="23">
        <v>64.23</v>
      </c>
      <c r="F55" s="5">
        <v>43845</v>
      </c>
      <c r="G55" s="23">
        <v>68.08</v>
      </c>
      <c r="H55" s="6" t="s">
        <v>136</v>
      </c>
      <c r="I55" s="4"/>
      <c r="J55" s="12" t="s">
        <v>30</v>
      </c>
    </row>
    <row r="56" spans="1:10" ht="20.100000000000001" customHeight="1">
      <c r="A56" s="11" t="s">
        <v>139</v>
      </c>
      <c r="B56" s="4" t="s">
        <v>140</v>
      </c>
      <c r="C56" s="4" t="s">
        <v>77</v>
      </c>
      <c r="D56" s="5">
        <v>43600</v>
      </c>
      <c r="E56" s="23">
        <v>179</v>
      </c>
      <c r="F56" s="5">
        <v>43843</v>
      </c>
      <c r="G56" s="23">
        <v>197.08</v>
      </c>
      <c r="H56" s="6" t="s">
        <v>141</v>
      </c>
      <c r="I56" s="4"/>
      <c r="J56" s="12" t="s">
        <v>30</v>
      </c>
    </row>
    <row r="57" spans="1:10" ht="20.100000000000001" customHeight="1">
      <c r="A57" s="11" t="s">
        <v>142</v>
      </c>
      <c r="B57" s="4" t="s">
        <v>140</v>
      </c>
      <c r="C57" s="4" t="s">
        <v>77</v>
      </c>
      <c r="D57" s="5">
        <v>43539</v>
      </c>
      <c r="E57" s="23">
        <v>179</v>
      </c>
      <c r="F57" s="5">
        <v>43843</v>
      </c>
      <c r="G57" s="23">
        <v>200.92</v>
      </c>
      <c r="H57" s="6" t="s">
        <v>141</v>
      </c>
      <c r="I57" s="4"/>
      <c r="J57" s="12" t="s">
        <v>30</v>
      </c>
    </row>
    <row r="58" spans="1:10" ht="20.100000000000001" customHeight="1">
      <c r="A58" s="25" t="s">
        <v>143</v>
      </c>
      <c r="B58" s="26" t="s">
        <v>144</v>
      </c>
      <c r="C58" s="26" t="s">
        <v>145</v>
      </c>
      <c r="D58" s="27">
        <v>43814</v>
      </c>
      <c r="E58" s="28">
        <v>168.11</v>
      </c>
      <c r="F58" s="27">
        <v>43846</v>
      </c>
      <c r="G58" s="28">
        <v>179.7</v>
      </c>
      <c r="H58" s="29" t="s">
        <v>146</v>
      </c>
      <c r="I58" s="26"/>
      <c r="J58" s="30" t="s">
        <v>147</v>
      </c>
    </row>
    <row r="59" spans="1:10" ht="20.100000000000001" customHeight="1">
      <c r="A59" s="25" t="s">
        <v>148</v>
      </c>
      <c r="B59" s="26" t="s">
        <v>144</v>
      </c>
      <c r="C59" s="26" t="s">
        <v>145</v>
      </c>
      <c r="D59" s="27">
        <v>43784</v>
      </c>
      <c r="E59" s="28">
        <v>168.11</v>
      </c>
      <c r="F59" s="27">
        <v>43846</v>
      </c>
      <c r="G59" s="28">
        <v>181.43</v>
      </c>
      <c r="H59" s="29" t="s">
        <v>146</v>
      </c>
      <c r="I59" s="26"/>
      <c r="J59" s="30" t="s">
        <v>147</v>
      </c>
    </row>
    <row r="60" spans="1:10" ht="20.100000000000001" customHeight="1">
      <c r="A60" s="25" t="s">
        <v>149</v>
      </c>
      <c r="B60" s="26" t="s">
        <v>144</v>
      </c>
      <c r="C60" s="26" t="s">
        <v>145</v>
      </c>
      <c r="D60" s="27">
        <v>43753</v>
      </c>
      <c r="E60" s="28">
        <v>168.11</v>
      </c>
      <c r="F60" s="27">
        <v>43846</v>
      </c>
      <c r="G60" s="28">
        <v>183.17</v>
      </c>
      <c r="H60" s="29" t="s">
        <v>146</v>
      </c>
      <c r="I60" s="26"/>
      <c r="J60" s="30" t="s">
        <v>147</v>
      </c>
    </row>
    <row r="61" spans="1:10" ht="20.100000000000001" customHeight="1">
      <c r="A61" s="25" t="s">
        <v>150</v>
      </c>
      <c r="B61" s="26" t="s">
        <v>144</v>
      </c>
      <c r="C61" s="26" t="s">
        <v>145</v>
      </c>
      <c r="D61" s="27">
        <v>43723</v>
      </c>
      <c r="E61" s="28">
        <v>168.11</v>
      </c>
      <c r="F61" s="27">
        <v>43846</v>
      </c>
      <c r="G61" s="28">
        <v>184.8</v>
      </c>
      <c r="H61" s="29" t="s">
        <v>146</v>
      </c>
      <c r="I61" s="26"/>
      <c r="J61" s="30" t="s">
        <v>147</v>
      </c>
    </row>
    <row r="62" spans="1:10" ht="20.100000000000001" customHeight="1">
      <c r="A62" s="25" t="s">
        <v>151</v>
      </c>
      <c r="B62" s="26" t="s">
        <v>144</v>
      </c>
      <c r="C62" s="26" t="s">
        <v>145</v>
      </c>
      <c r="D62" s="27">
        <v>43692</v>
      </c>
      <c r="E62" s="28">
        <v>168.11</v>
      </c>
      <c r="F62" s="27">
        <v>43846</v>
      </c>
      <c r="G62" s="28">
        <v>187.08</v>
      </c>
      <c r="H62" s="29" t="s">
        <v>146</v>
      </c>
      <c r="I62" s="26"/>
      <c r="J62" s="30" t="s">
        <v>147</v>
      </c>
    </row>
    <row r="63" spans="1:10" ht="20.100000000000001" customHeight="1">
      <c r="A63" s="11" t="s">
        <v>152</v>
      </c>
      <c r="B63" s="4" t="s">
        <v>153</v>
      </c>
      <c r="C63" s="4" t="s">
        <v>154</v>
      </c>
      <c r="D63" s="5">
        <v>43661</v>
      </c>
      <c r="E63" s="23">
        <v>58.59</v>
      </c>
      <c r="F63" s="5">
        <v>43847</v>
      </c>
      <c r="G63" s="23">
        <v>63.4</v>
      </c>
      <c r="H63" s="6" t="s">
        <v>155</v>
      </c>
      <c r="I63" s="4"/>
      <c r="J63" s="12" t="s">
        <v>25</v>
      </c>
    </row>
    <row r="64" spans="1:10" ht="20.100000000000001" customHeight="1">
      <c r="A64" s="11" t="s">
        <v>156</v>
      </c>
      <c r="B64" s="4" t="s">
        <v>157</v>
      </c>
      <c r="C64" s="4" t="s">
        <v>158</v>
      </c>
      <c r="D64" s="5">
        <v>43501</v>
      </c>
      <c r="E64" s="23">
        <v>50.75</v>
      </c>
      <c r="F64" s="5">
        <v>43851</v>
      </c>
      <c r="G64" s="23">
        <v>57.7</v>
      </c>
      <c r="H64" s="6" t="s">
        <v>159</v>
      </c>
      <c r="I64" s="4"/>
      <c r="J64" s="12" t="s">
        <v>30</v>
      </c>
    </row>
    <row r="65" spans="1:10" ht="20.100000000000001" customHeight="1">
      <c r="A65" s="11" t="s">
        <v>160</v>
      </c>
      <c r="B65" s="4" t="s">
        <v>157</v>
      </c>
      <c r="C65" s="4" t="s">
        <v>158</v>
      </c>
      <c r="D65" s="5">
        <v>43495</v>
      </c>
      <c r="E65" s="23">
        <v>50.74</v>
      </c>
      <c r="F65" s="5">
        <v>43851</v>
      </c>
      <c r="G65" s="23">
        <v>58.55</v>
      </c>
      <c r="H65" s="6" t="s">
        <v>159</v>
      </c>
      <c r="I65" s="4"/>
      <c r="J65" s="12" t="s">
        <v>30</v>
      </c>
    </row>
    <row r="66" spans="1:10" ht="20.100000000000001" customHeight="1">
      <c r="A66" s="11" t="s">
        <v>161</v>
      </c>
      <c r="B66" s="4" t="s">
        <v>157</v>
      </c>
      <c r="C66" s="4" t="s">
        <v>158</v>
      </c>
      <c r="D66" s="5">
        <v>43464</v>
      </c>
      <c r="E66" s="23">
        <v>50.74</v>
      </c>
      <c r="F66" s="5">
        <v>43851</v>
      </c>
      <c r="G66" s="23">
        <v>58.3</v>
      </c>
      <c r="H66" s="6" t="s">
        <v>159</v>
      </c>
      <c r="I66" s="4"/>
      <c r="J66" s="12" t="s">
        <v>30</v>
      </c>
    </row>
    <row r="67" spans="1:10" ht="20.100000000000001" customHeight="1">
      <c r="A67" s="11" t="s">
        <v>162</v>
      </c>
      <c r="B67" s="4" t="s">
        <v>157</v>
      </c>
      <c r="C67" s="4" t="s">
        <v>158</v>
      </c>
      <c r="D67" s="5">
        <v>43342</v>
      </c>
      <c r="E67" s="23">
        <v>50.74</v>
      </c>
      <c r="F67" s="5">
        <v>43851</v>
      </c>
      <c r="G67" s="23">
        <v>60.45</v>
      </c>
      <c r="H67" s="6" t="s">
        <v>159</v>
      </c>
      <c r="I67" s="4"/>
      <c r="J67" s="12" t="s">
        <v>30</v>
      </c>
    </row>
    <row r="68" spans="1:10" ht="20.100000000000001" customHeight="1">
      <c r="A68" s="11" t="s">
        <v>163</v>
      </c>
      <c r="B68" s="4" t="s">
        <v>164</v>
      </c>
      <c r="C68" s="4" t="s">
        <v>165</v>
      </c>
      <c r="D68" s="5">
        <v>43768</v>
      </c>
      <c r="E68" s="23">
        <v>85.07</v>
      </c>
      <c r="F68" s="5">
        <v>43846</v>
      </c>
      <c r="G68" s="23">
        <v>88.08</v>
      </c>
      <c r="H68" s="6" t="s">
        <v>166</v>
      </c>
      <c r="I68" s="4"/>
      <c r="J68" s="12" t="s">
        <v>30</v>
      </c>
    </row>
    <row r="69" spans="1:10" ht="20.100000000000001" customHeight="1">
      <c r="A69" s="11" t="s">
        <v>167</v>
      </c>
      <c r="B69" s="4" t="s">
        <v>168</v>
      </c>
      <c r="C69" s="4" t="s">
        <v>169</v>
      </c>
      <c r="D69" s="5">
        <v>43789</v>
      </c>
      <c r="E69" s="23">
        <v>65.3</v>
      </c>
      <c r="F69" s="5">
        <v>43850</v>
      </c>
      <c r="G69" s="23">
        <v>68</v>
      </c>
      <c r="H69" s="6" t="s">
        <v>170</v>
      </c>
      <c r="I69" s="4"/>
      <c r="J69" s="12" t="s">
        <v>30</v>
      </c>
    </row>
    <row r="70" spans="1:10" ht="20.100000000000001" customHeight="1">
      <c r="A70" s="11" t="s">
        <v>171</v>
      </c>
      <c r="B70" s="4" t="s">
        <v>172</v>
      </c>
      <c r="C70" s="4" t="s">
        <v>173</v>
      </c>
      <c r="D70" s="5">
        <v>43266</v>
      </c>
      <c r="E70" s="23">
        <v>50</v>
      </c>
      <c r="F70" s="5">
        <v>43850</v>
      </c>
      <c r="G70" s="23">
        <v>55</v>
      </c>
      <c r="H70" s="6" t="s">
        <v>96</v>
      </c>
      <c r="I70" s="4"/>
      <c r="J70" s="12" t="s">
        <v>30</v>
      </c>
    </row>
    <row r="71" spans="1:10" ht="20.100000000000001" customHeight="1">
      <c r="A71" s="11" t="s">
        <v>174</v>
      </c>
      <c r="B71" s="4" t="s">
        <v>175</v>
      </c>
      <c r="C71" s="4" t="s">
        <v>176</v>
      </c>
      <c r="D71" s="5">
        <v>43779</v>
      </c>
      <c r="E71" s="23">
        <v>120.3</v>
      </c>
      <c r="F71" s="5">
        <v>43844</v>
      </c>
      <c r="G71" s="23">
        <v>134.9</v>
      </c>
      <c r="H71" s="6" t="s">
        <v>177</v>
      </c>
      <c r="I71" s="4"/>
      <c r="J71" s="12" t="s">
        <v>30</v>
      </c>
    </row>
    <row r="72" spans="1:10" ht="20.100000000000001" customHeight="1">
      <c r="A72" s="11" t="s">
        <v>178</v>
      </c>
      <c r="B72" s="4" t="s">
        <v>175</v>
      </c>
      <c r="C72" s="4" t="s">
        <v>176</v>
      </c>
      <c r="D72" s="5">
        <v>43748</v>
      </c>
      <c r="E72" s="23">
        <v>120.3</v>
      </c>
      <c r="F72" s="5">
        <v>43844</v>
      </c>
      <c r="G72" s="23">
        <v>136.1</v>
      </c>
      <c r="H72" s="6" t="s">
        <v>177</v>
      </c>
      <c r="I72" s="4"/>
      <c r="J72" s="12" t="s">
        <v>30</v>
      </c>
    </row>
    <row r="73" spans="1:10" ht="20.100000000000001" customHeight="1">
      <c r="A73" s="25" t="s">
        <v>179</v>
      </c>
      <c r="B73" s="26" t="s">
        <v>180</v>
      </c>
      <c r="C73" s="26" t="s">
        <v>181</v>
      </c>
      <c r="D73" s="27">
        <v>43840</v>
      </c>
      <c r="E73" s="28">
        <v>123.15</v>
      </c>
      <c r="F73" s="27">
        <v>43845</v>
      </c>
      <c r="G73" s="28">
        <v>130.65</v>
      </c>
      <c r="H73" s="29" t="s">
        <v>182</v>
      </c>
      <c r="I73" s="26"/>
      <c r="J73" s="30" t="s">
        <v>147</v>
      </c>
    </row>
    <row r="74" spans="1:10" ht="20.100000000000001" customHeight="1">
      <c r="A74" s="25" t="s">
        <v>183</v>
      </c>
      <c r="B74" s="26" t="s">
        <v>180</v>
      </c>
      <c r="C74" s="26" t="s">
        <v>181</v>
      </c>
      <c r="D74" s="27">
        <v>43809</v>
      </c>
      <c r="E74" s="28">
        <v>123.19</v>
      </c>
      <c r="F74" s="27">
        <v>43845</v>
      </c>
      <c r="G74" s="28">
        <v>131.99</v>
      </c>
      <c r="H74" s="29" t="s">
        <v>184</v>
      </c>
      <c r="I74" s="26"/>
      <c r="J74" s="30" t="s">
        <v>147</v>
      </c>
    </row>
    <row r="75" spans="1:10" ht="20.100000000000001" customHeight="1">
      <c r="A75" s="25" t="s">
        <v>185</v>
      </c>
      <c r="B75" s="26" t="s">
        <v>180</v>
      </c>
      <c r="C75" s="26" t="s">
        <v>181</v>
      </c>
      <c r="D75" s="27">
        <v>43779</v>
      </c>
      <c r="E75" s="28">
        <v>123.19</v>
      </c>
      <c r="F75" s="27">
        <v>43845</v>
      </c>
      <c r="G75" s="28">
        <v>133.15</v>
      </c>
      <c r="H75" s="29" t="s">
        <v>184</v>
      </c>
      <c r="I75" s="26"/>
      <c r="J75" s="30" t="s">
        <v>147</v>
      </c>
    </row>
    <row r="76" spans="1:10" ht="20.100000000000001" customHeight="1">
      <c r="A76" s="25" t="s">
        <v>186</v>
      </c>
      <c r="B76" s="26" t="s">
        <v>180</v>
      </c>
      <c r="C76" s="26" t="s">
        <v>181</v>
      </c>
      <c r="D76" s="27">
        <v>43748</v>
      </c>
      <c r="E76" s="28">
        <v>123.19</v>
      </c>
      <c r="F76" s="27">
        <v>43845</v>
      </c>
      <c r="G76" s="28">
        <v>134.46</v>
      </c>
      <c r="H76" s="29" t="s">
        <v>184</v>
      </c>
      <c r="I76" s="26"/>
      <c r="J76" s="30" t="s">
        <v>147</v>
      </c>
    </row>
    <row r="77" spans="1:10" ht="20.100000000000001" customHeight="1">
      <c r="A77" s="25" t="s">
        <v>187</v>
      </c>
      <c r="B77" s="26" t="s">
        <v>180</v>
      </c>
      <c r="C77" s="26" t="s">
        <v>181</v>
      </c>
      <c r="D77" s="27">
        <v>43718</v>
      </c>
      <c r="E77" s="28">
        <v>123.19</v>
      </c>
      <c r="F77" s="27">
        <v>43845</v>
      </c>
      <c r="G77" s="28">
        <v>135.69999999999999</v>
      </c>
      <c r="H77" s="29" t="s">
        <v>184</v>
      </c>
      <c r="I77" s="26"/>
      <c r="J77" s="30" t="s">
        <v>147</v>
      </c>
    </row>
    <row r="78" spans="1:10" ht="20.100000000000001" customHeight="1">
      <c r="A78" s="25" t="s">
        <v>188</v>
      </c>
      <c r="B78" s="26" t="s">
        <v>180</v>
      </c>
      <c r="C78" s="26" t="s">
        <v>181</v>
      </c>
      <c r="D78" s="27">
        <v>43687</v>
      </c>
      <c r="E78" s="28">
        <v>123.19</v>
      </c>
      <c r="F78" s="27">
        <v>43845</v>
      </c>
      <c r="G78" s="28">
        <v>136.88999999999999</v>
      </c>
      <c r="H78" s="29" t="s">
        <v>184</v>
      </c>
      <c r="I78" s="26"/>
      <c r="J78" s="30" t="s">
        <v>147</v>
      </c>
    </row>
    <row r="79" spans="1:10" ht="20.100000000000001" customHeight="1">
      <c r="A79" s="25" t="s">
        <v>189</v>
      </c>
      <c r="B79" s="26" t="s">
        <v>180</v>
      </c>
      <c r="C79" s="26" t="s">
        <v>181</v>
      </c>
      <c r="D79" s="27">
        <v>43656</v>
      </c>
      <c r="E79" s="28">
        <v>123.19</v>
      </c>
      <c r="F79" s="27">
        <v>43845</v>
      </c>
      <c r="G79" s="28">
        <v>138.24</v>
      </c>
      <c r="H79" s="29" t="s">
        <v>184</v>
      </c>
      <c r="I79" s="26"/>
      <c r="J79" s="30" t="s">
        <v>147</v>
      </c>
    </row>
    <row r="80" spans="1:10" ht="20.100000000000001" customHeight="1">
      <c r="A80" s="11" t="s">
        <v>190</v>
      </c>
      <c r="B80" s="4" t="s">
        <v>191</v>
      </c>
      <c r="C80" s="4" t="s">
        <v>192</v>
      </c>
      <c r="D80" s="5">
        <v>43414</v>
      </c>
      <c r="E80" s="23">
        <v>122.98</v>
      </c>
      <c r="F80" s="5">
        <v>43843</v>
      </c>
      <c r="G80" s="23">
        <v>143</v>
      </c>
      <c r="H80" s="6" t="s">
        <v>193</v>
      </c>
      <c r="I80" s="4"/>
      <c r="J80" s="12" t="s">
        <v>30</v>
      </c>
    </row>
    <row r="81" spans="1:10" ht="20.100000000000001" customHeight="1">
      <c r="A81" s="11" t="s">
        <v>194</v>
      </c>
      <c r="B81" s="4" t="s">
        <v>195</v>
      </c>
      <c r="C81" s="4" t="s">
        <v>196</v>
      </c>
      <c r="D81" s="5">
        <v>43809</v>
      </c>
      <c r="E81" s="23">
        <v>54.83</v>
      </c>
      <c r="F81" s="5">
        <v>43844</v>
      </c>
      <c r="G81" s="23">
        <v>60.96</v>
      </c>
      <c r="H81" s="6" t="s">
        <v>197</v>
      </c>
      <c r="I81" s="4"/>
      <c r="J81" s="12" t="s">
        <v>30</v>
      </c>
    </row>
    <row r="82" spans="1:10" ht="20.100000000000001" customHeight="1">
      <c r="A82" s="11" t="s">
        <v>198</v>
      </c>
      <c r="B82" s="4" t="s">
        <v>195</v>
      </c>
      <c r="C82" s="4" t="s">
        <v>196</v>
      </c>
      <c r="D82" s="5">
        <v>43779</v>
      </c>
      <c r="E82" s="23">
        <v>54.83</v>
      </c>
      <c r="F82" s="5">
        <v>43844</v>
      </c>
      <c r="G82" s="23">
        <v>62.04</v>
      </c>
      <c r="H82" s="6" t="s">
        <v>197</v>
      </c>
      <c r="I82" s="4"/>
      <c r="J82" s="12" t="s">
        <v>30</v>
      </c>
    </row>
    <row r="83" spans="1:10" ht="20.100000000000001" customHeight="1">
      <c r="A83" s="11" t="s">
        <v>199</v>
      </c>
      <c r="B83" s="4" t="s">
        <v>200</v>
      </c>
      <c r="C83" s="4" t="s">
        <v>118</v>
      </c>
      <c r="D83" s="5">
        <v>43799</v>
      </c>
      <c r="E83" s="23">
        <v>50.92</v>
      </c>
      <c r="F83" s="5">
        <v>43850</v>
      </c>
      <c r="G83" s="23">
        <v>52.77</v>
      </c>
      <c r="H83" s="6" t="s">
        <v>201</v>
      </c>
      <c r="I83" s="4"/>
      <c r="J83" s="12" t="s">
        <v>25</v>
      </c>
    </row>
    <row r="84" spans="1:10" ht="20.100000000000001" customHeight="1">
      <c r="A84" s="11" t="s">
        <v>202</v>
      </c>
      <c r="B84" s="4" t="s">
        <v>200</v>
      </c>
      <c r="C84" s="4" t="s">
        <v>118</v>
      </c>
      <c r="D84" s="5">
        <v>43768</v>
      </c>
      <c r="E84" s="23">
        <v>50.92</v>
      </c>
      <c r="F84" s="5">
        <v>43850</v>
      </c>
      <c r="G84" s="23">
        <v>53.23</v>
      </c>
      <c r="H84" s="6" t="s">
        <v>201</v>
      </c>
      <c r="I84" s="4"/>
      <c r="J84" s="12" t="s">
        <v>25</v>
      </c>
    </row>
    <row r="85" spans="1:10" ht="20.100000000000001" customHeight="1">
      <c r="A85" s="11" t="s">
        <v>203</v>
      </c>
      <c r="B85" s="4" t="s">
        <v>204</v>
      </c>
      <c r="C85" s="4" t="s">
        <v>205</v>
      </c>
      <c r="D85" s="5">
        <v>43814</v>
      </c>
      <c r="E85" s="23">
        <v>252.3</v>
      </c>
      <c r="F85" s="5">
        <v>43843</v>
      </c>
      <c r="G85" s="23">
        <v>259.7</v>
      </c>
      <c r="H85" s="6" t="s">
        <v>206</v>
      </c>
      <c r="I85" s="4"/>
      <c r="J85" s="12" t="s">
        <v>30</v>
      </c>
    </row>
    <row r="86" spans="1:10" ht="20.100000000000001" customHeight="1">
      <c r="A86" s="11" t="s">
        <v>207</v>
      </c>
      <c r="B86" s="4" t="s">
        <v>204</v>
      </c>
      <c r="C86" s="4" t="s">
        <v>205</v>
      </c>
      <c r="D86" s="5">
        <v>43784</v>
      </c>
      <c r="E86" s="23">
        <v>252.3</v>
      </c>
      <c r="F86" s="5">
        <v>43843</v>
      </c>
      <c r="G86" s="23">
        <v>262.31</v>
      </c>
      <c r="H86" s="6" t="s">
        <v>206</v>
      </c>
      <c r="I86" s="4"/>
      <c r="J86" s="12" t="s">
        <v>30</v>
      </c>
    </row>
    <row r="87" spans="1:10" ht="20.100000000000001" customHeight="1">
      <c r="A87" s="11" t="s">
        <v>208</v>
      </c>
      <c r="B87" s="4" t="s">
        <v>204</v>
      </c>
      <c r="C87" s="4" t="s">
        <v>205</v>
      </c>
      <c r="D87" s="5">
        <v>43753</v>
      </c>
      <c r="E87" s="23">
        <v>252.3</v>
      </c>
      <c r="F87" s="5">
        <v>43843</v>
      </c>
      <c r="G87" s="23">
        <v>264.17</v>
      </c>
      <c r="H87" s="6" t="s">
        <v>206</v>
      </c>
      <c r="I87" s="4"/>
      <c r="J87" s="12" t="s">
        <v>30</v>
      </c>
    </row>
    <row r="88" spans="1:10" ht="20.100000000000001" customHeight="1">
      <c r="A88" s="11" t="s">
        <v>209</v>
      </c>
      <c r="B88" s="4" t="s">
        <v>210</v>
      </c>
      <c r="C88" s="4" t="s">
        <v>211</v>
      </c>
      <c r="D88" s="5">
        <v>43789</v>
      </c>
      <c r="E88" s="23">
        <v>201.73</v>
      </c>
      <c r="F88" s="5">
        <v>43844</v>
      </c>
      <c r="G88" s="23">
        <v>209.46</v>
      </c>
      <c r="H88" s="6" t="s">
        <v>212</v>
      </c>
      <c r="I88" s="4"/>
      <c r="J88" s="12" t="s">
        <v>30</v>
      </c>
    </row>
    <row r="89" spans="1:10" ht="20.100000000000001" customHeight="1">
      <c r="A89" s="11" t="s">
        <v>213</v>
      </c>
      <c r="B89" s="4" t="s">
        <v>210</v>
      </c>
      <c r="C89" s="4" t="s">
        <v>211</v>
      </c>
      <c r="D89" s="5">
        <v>43758</v>
      </c>
      <c r="E89" s="23">
        <v>201.73</v>
      </c>
      <c r="F89" s="5">
        <v>43844</v>
      </c>
      <c r="G89" s="23">
        <v>211.54</v>
      </c>
      <c r="H89" s="6" t="s">
        <v>212</v>
      </c>
      <c r="I89" s="4"/>
      <c r="J89" s="12" t="s">
        <v>30</v>
      </c>
    </row>
    <row r="90" spans="1:10" ht="20.100000000000001" customHeight="1">
      <c r="A90" s="11" t="s">
        <v>214</v>
      </c>
      <c r="B90" s="4" t="s">
        <v>215</v>
      </c>
      <c r="C90" s="4" t="s">
        <v>216</v>
      </c>
      <c r="D90" s="5">
        <v>43809</v>
      </c>
      <c r="E90" s="23">
        <v>105.74</v>
      </c>
      <c r="F90" s="5">
        <v>43845</v>
      </c>
      <c r="G90" s="23">
        <v>110</v>
      </c>
      <c r="H90" s="6" t="s">
        <v>217</v>
      </c>
      <c r="I90" s="4"/>
      <c r="J90" s="12" t="s">
        <v>30</v>
      </c>
    </row>
    <row r="91" spans="1:10" ht="20.100000000000001" customHeight="1">
      <c r="A91" s="11" t="s">
        <v>218</v>
      </c>
      <c r="B91" s="4" t="s">
        <v>219</v>
      </c>
      <c r="C91" s="4" t="s">
        <v>28</v>
      </c>
      <c r="D91" s="5">
        <v>43748</v>
      </c>
      <c r="E91" s="23">
        <v>173.72</v>
      </c>
      <c r="F91" s="5">
        <v>43844</v>
      </c>
      <c r="G91" s="23">
        <v>183</v>
      </c>
      <c r="H91" s="6" t="s">
        <v>220</v>
      </c>
      <c r="I91" s="4"/>
      <c r="J91" s="12" t="s">
        <v>30</v>
      </c>
    </row>
    <row r="92" spans="1:10" ht="20.100000000000001" customHeight="1">
      <c r="A92" s="11" t="s">
        <v>221</v>
      </c>
      <c r="B92" s="4" t="s">
        <v>222</v>
      </c>
      <c r="C92" s="4" t="s">
        <v>223</v>
      </c>
      <c r="D92" s="5">
        <v>43245</v>
      </c>
      <c r="E92" s="23">
        <v>184.12</v>
      </c>
      <c r="F92" s="5">
        <v>43846</v>
      </c>
      <c r="G92" s="23">
        <v>225</v>
      </c>
      <c r="H92" s="6" t="s">
        <v>224</v>
      </c>
      <c r="I92" s="4"/>
      <c r="J92" s="12" t="s">
        <v>30</v>
      </c>
    </row>
    <row r="93" spans="1:10" ht="20.100000000000001" customHeight="1">
      <c r="A93" s="11" t="s">
        <v>225</v>
      </c>
      <c r="B93" s="4" t="s">
        <v>226</v>
      </c>
      <c r="C93" s="4" t="s">
        <v>113</v>
      </c>
      <c r="D93" s="5">
        <v>43809</v>
      </c>
      <c r="E93" s="23">
        <v>68.23</v>
      </c>
      <c r="F93" s="5">
        <v>43844</v>
      </c>
      <c r="G93" s="23">
        <v>70.39</v>
      </c>
      <c r="H93" s="6" t="s">
        <v>227</v>
      </c>
      <c r="I93" s="4"/>
      <c r="J93" s="12" t="s">
        <v>30</v>
      </c>
    </row>
    <row r="94" spans="1:10" ht="20.100000000000001" customHeight="1">
      <c r="A94" s="11" t="s">
        <v>228</v>
      </c>
      <c r="B94" s="4" t="s">
        <v>226</v>
      </c>
      <c r="C94" s="4" t="s">
        <v>113</v>
      </c>
      <c r="D94" s="5">
        <v>43779</v>
      </c>
      <c r="E94" s="23">
        <v>68.23</v>
      </c>
      <c r="F94" s="5">
        <v>43844</v>
      </c>
      <c r="G94" s="23">
        <v>71.61</v>
      </c>
      <c r="H94" s="6" t="s">
        <v>227</v>
      </c>
      <c r="I94" s="4"/>
      <c r="J94" s="12" t="s">
        <v>30</v>
      </c>
    </row>
    <row r="95" spans="1:10" ht="20.100000000000001" customHeight="1">
      <c r="A95" s="11" t="s">
        <v>229</v>
      </c>
      <c r="B95" s="4" t="s">
        <v>230</v>
      </c>
      <c r="C95" s="4" t="s">
        <v>231</v>
      </c>
      <c r="D95" s="5">
        <v>43554</v>
      </c>
      <c r="E95" s="23">
        <v>68.95</v>
      </c>
      <c r="F95" s="5">
        <v>43845</v>
      </c>
      <c r="G95" s="23">
        <v>76.95</v>
      </c>
      <c r="H95" s="6" t="s">
        <v>232</v>
      </c>
      <c r="I95" s="4"/>
      <c r="J95" s="12" t="s">
        <v>30</v>
      </c>
    </row>
    <row r="96" spans="1:10" ht="20.100000000000001" customHeight="1">
      <c r="A96" s="11" t="s">
        <v>233</v>
      </c>
      <c r="B96" s="4" t="s">
        <v>234</v>
      </c>
      <c r="C96" s="4" t="s">
        <v>37</v>
      </c>
      <c r="D96" s="5">
        <v>43814</v>
      </c>
      <c r="E96" s="23">
        <v>107.25</v>
      </c>
      <c r="F96" s="5">
        <v>43851</v>
      </c>
      <c r="G96" s="23">
        <v>110.69</v>
      </c>
      <c r="H96" s="6" t="s">
        <v>235</v>
      </c>
      <c r="I96" s="4"/>
      <c r="J96" s="12" t="s">
        <v>30</v>
      </c>
    </row>
    <row r="97" spans="1:10" ht="20.100000000000001" customHeight="1">
      <c r="A97" s="11" t="s">
        <v>236</v>
      </c>
      <c r="B97" s="4" t="s">
        <v>234</v>
      </c>
      <c r="C97" s="4" t="s">
        <v>37</v>
      </c>
      <c r="D97" s="5">
        <v>43784</v>
      </c>
      <c r="E97" s="23">
        <v>107.25</v>
      </c>
      <c r="F97" s="5">
        <v>43851</v>
      </c>
      <c r="G97" s="23">
        <v>111.8</v>
      </c>
      <c r="H97" s="6" t="s">
        <v>235</v>
      </c>
      <c r="I97" s="4"/>
      <c r="J97" s="12" t="s">
        <v>30</v>
      </c>
    </row>
    <row r="98" spans="1:10" ht="20.100000000000001" customHeight="1">
      <c r="A98" s="11" t="s">
        <v>237</v>
      </c>
      <c r="B98" s="4" t="s">
        <v>234</v>
      </c>
      <c r="C98" s="4" t="s">
        <v>37</v>
      </c>
      <c r="D98" s="5">
        <v>43753</v>
      </c>
      <c r="E98" s="23">
        <v>107.25</v>
      </c>
      <c r="F98" s="5">
        <v>43851</v>
      </c>
      <c r="G98" s="23">
        <v>112.9</v>
      </c>
      <c r="H98" s="6" t="s">
        <v>235</v>
      </c>
      <c r="I98" s="4"/>
      <c r="J98" s="12" t="s">
        <v>30</v>
      </c>
    </row>
    <row r="99" spans="1:10" ht="20.100000000000001" customHeight="1">
      <c r="A99" s="11" t="s">
        <v>238</v>
      </c>
      <c r="B99" s="4" t="s">
        <v>234</v>
      </c>
      <c r="C99" s="4" t="s">
        <v>37</v>
      </c>
      <c r="D99" s="5">
        <v>43723</v>
      </c>
      <c r="E99" s="23">
        <v>107.25</v>
      </c>
      <c r="F99" s="5">
        <v>43851</v>
      </c>
      <c r="G99" s="23">
        <v>113.94</v>
      </c>
      <c r="H99" s="6" t="s">
        <v>235</v>
      </c>
      <c r="I99" s="4"/>
      <c r="J99" s="12" t="s">
        <v>30</v>
      </c>
    </row>
    <row r="100" spans="1:10" ht="20.100000000000001" customHeight="1">
      <c r="A100" s="11" t="s">
        <v>239</v>
      </c>
      <c r="B100" s="4" t="s">
        <v>234</v>
      </c>
      <c r="C100" s="4" t="s">
        <v>37</v>
      </c>
      <c r="D100" s="5">
        <v>43692</v>
      </c>
      <c r="E100" s="23">
        <v>107.25</v>
      </c>
      <c r="F100" s="5">
        <v>43851</v>
      </c>
      <c r="G100" s="23">
        <v>115.08</v>
      </c>
      <c r="H100" s="6" t="s">
        <v>235</v>
      </c>
      <c r="I100" s="4"/>
      <c r="J100" s="12" t="s">
        <v>30</v>
      </c>
    </row>
    <row r="101" spans="1:10" ht="20.100000000000001" customHeight="1">
      <c r="A101" s="11" t="s">
        <v>240</v>
      </c>
      <c r="B101" s="4" t="s">
        <v>234</v>
      </c>
      <c r="C101" s="4" t="s">
        <v>37</v>
      </c>
      <c r="D101" s="5">
        <v>43661</v>
      </c>
      <c r="E101" s="23">
        <v>107.25</v>
      </c>
      <c r="F101" s="5">
        <v>43851</v>
      </c>
      <c r="G101" s="23">
        <v>115.12</v>
      </c>
      <c r="H101" s="6" t="s">
        <v>235</v>
      </c>
      <c r="I101" s="4"/>
      <c r="J101" s="12" t="s">
        <v>30</v>
      </c>
    </row>
    <row r="102" spans="1:10" ht="20.100000000000001" customHeight="1">
      <c r="A102" s="11" t="s">
        <v>241</v>
      </c>
      <c r="B102" s="4" t="s">
        <v>242</v>
      </c>
      <c r="C102" s="4" t="s">
        <v>243</v>
      </c>
      <c r="D102" s="5">
        <v>43799</v>
      </c>
      <c r="E102" s="23">
        <v>103.62</v>
      </c>
      <c r="F102" s="5">
        <v>43850</v>
      </c>
      <c r="G102" s="23">
        <v>108</v>
      </c>
      <c r="H102" s="6" t="s">
        <v>244</v>
      </c>
      <c r="I102" s="4"/>
      <c r="J102" s="12" t="s">
        <v>30</v>
      </c>
    </row>
    <row r="103" spans="1:10" ht="20.100000000000001" customHeight="1" thickBot="1">
      <c r="A103" s="13"/>
      <c r="B103" s="14"/>
      <c r="C103" s="14"/>
      <c r="D103" s="15" t="s">
        <v>245</v>
      </c>
      <c r="E103" s="24">
        <v>10863.44</v>
      </c>
      <c r="F103" s="17"/>
      <c r="G103" s="24">
        <v>11610.8</v>
      </c>
      <c r="H103" s="18">
        <v>869.08</v>
      </c>
      <c r="I103" s="14"/>
      <c r="J103" s="19"/>
    </row>
    <row r="104" spans="1:10" ht="20.100000000000001" customHeight="1"/>
    <row r="105" spans="1:10" ht="20.100000000000001" customHeight="1">
      <c r="A105" s="184" t="s">
        <v>474</v>
      </c>
      <c r="B105" s="184"/>
    </row>
    <row r="106" spans="1:10" ht="20.100000000000001" customHeight="1" thickBot="1"/>
    <row r="107" spans="1:10" ht="20.100000000000001" customHeight="1">
      <c r="A107" s="7" t="s">
        <v>11</v>
      </c>
      <c r="B107" s="8" t="s">
        <v>12</v>
      </c>
      <c r="C107" s="8" t="s">
        <v>13</v>
      </c>
      <c r="D107" s="9" t="s">
        <v>14</v>
      </c>
      <c r="E107" s="22" t="s">
        <v>15</v>
      </c>
      <c r="F107" s="9" t="s">
        <v>16</v>
      </c>
      <c r="G107" s="22" t="s">
        <v>17</v>
      </c>
      <c r="H107" s="9" t="s">
        <v>18</v>
      </c>
      <c r="I107" s="8" t="s">
        <v>19</v>
      </c>
      <c r="J107" s="10" t="s">
        <v>20</v>
      </c>
    </row>
    <row r="108" spans="1:10" ht="20.100000000000001" customHeight="1">
      <c r="A108" s="11" t="s">
        <v>248</v>
      </c>
      <c r="B108" s="4" t="s">
        <v>249</v>
      </c>
      <c r="C108" s="4" t="s">
        <v>250</v>
      </c>
      <c r="D108" s="5">
        <v>43646</v>
      </c>
      <c r="E108" s="23">
        <v>51.71</v>
      </c>
      <c r="F108" s="5">
        <v>43845</v>
      </c>
      <c r="G108" s="23">
        <v>55</v>
      </c>
      <c r="H108" s="6" t="s">
        <v>251</v>
      </c>
      <c r="I108" s="4"/>
      <c r="J108" s="12" t="s">
        <v>247</v>
      </c>
    </row>
    <row r="109" spans="1:10" ht="20.100000000000001" customHeight="1">
      <c r="A109" s="11" t="s">
        <v>252</v>
      </c>
      <c r="B109" s="4" t="s">
        <v>253</v>
      </c>
      <c r="C109" s="4" t="s">
        <v>254</v>
      </c>
      <c r="D109" s="5">
        <v>43784</v>
      </c>
      <c r="E109" s="23">
        <v>150.27000000000001</v>
      </c>
      <c r="F109" s="5">
        <v>43851</v>
      </c>
      <c r="G109" s="23">
        <v>156.30000000000001</v>
      </c>
      <c r="H109" s="6" t="s">
        <v>255</v>
      </c>
      <c r="I109" s="4"/>
      <c r="J109" s="12" t="s">
        <v>247</v>
      </c>
    </row>
    <row r="110" spans="1:10" ht="20.100000000000001" customHeight="1">
      <c r="A110" s="11" t="s">
        <v>256</v>
      </c>
      <c r="B110" s="4" t="s">
        <v>253</v>
      </c>
      <c r="C110" s="4" t="s">
        <v>254</v>
      </c>
      <c r="D110" s="5">
        <v>43753</v>
      </c>
      <c r="E110" s="23">
        <v>150.27000000000001</v>
      </c>
      <c r="F110" s="5">
        <v>43845</v>
      </c>
      <c r="G110" s="23">
        <v>157.41999999999999</v>
      </c>
      <c r="H110" s="6" t="s">
        <v>255</v>
      </c>
      <c r="I110" s="4"/>
      <c r="J110" s="12" t="s">
        <v>247</v>
      </c>
    </row>
    <row r="111" spans="1:10" ht="20.100000000000001" customHeight="1">
      <c r="A111" s="11" t="s">
        <v>257</v>
      </c>
      <c r="B111" s="4" t="s">
        <v>258</v>
      </c>
      <c r="C111" s="4" t="s">
        <v>259</v>
      </c>
      <c r="D111" s="5">
        <v>43723</v>
      </c>
      <c r="E111" s="23">
        <v>114.14</v>
      </c>
      <c r="F111" s="5">
        <v>43846</v>
      </c>
      <c r="G111" s="23">
        <v>120</v>
      </c>
      <c r="H111" s="6" t="s">
        <v>260</v>
      </c>
      <c r="I111" s="4"/>
      <c r="J111" s="12" t="s">
        <v>247</v>
      </c>
    </row>
    <row r="112" spans="1:10" ht="20.100000000000001" customHeight="1">
      <c r="A112" s="11" t="s">
        <v>261</v>
      </c>
      <c r="B112" s="4" t="s">
        <v>258</v>
      </c>
      <c r="C112" s="4" t="s">
        <v>259</v>
      </c>
      <c r="D112" s="5">
        <v>43692</v>
      </c>
      <c r="E112" s="23">
        <v>114.14</v>
      </c>
      <c r="F112" s="5">
        <v>43846</v>
      </c>
      <c r="G112" s="23">
        <v>120</v>
      </c>
      <c r="H112" s="6" t="s">
        <v>260</v>
      </c>
      <c r="I112" s="4"/>
      <c r="J112" s="12" t="s">
        <v>247</v>
      </c>
    </row>
    <row r="113" spans="1:11" ht="20.100000000000001" customHeight="1">
      <c r="A113" s="11" t="s">
        <v>262</v>
      </c>
      <c r="B113" s="4" t="s">
        <v>263</v>
      </c>
      <c r="C113" s="4" t="s">
        <v>264</v>
      </c>
      <c r="D113" s="5">
        <v>43743</v>
      </c>
      <c r="E113" s="23">
        <v>64.95</v>
      </c>
      <c r="F113" s="5">
        <v>43844</v>
      </c>
      <c r="G113" s="23">
        <v>68.22</v>
      </c>
      <c r="H113" s="6" t="s">
        <v>265</v>
      </c>
      <c r="I113" s="4"/>
      <c r="J113" s="12" t="s">
        <v>247</v>
      </c>
    </row>
    <row r="114" spans="1:11" ht="20.100000000000001" customHeight="1">
      <c r="A114" s="11" t="s">
        <v>266</v>
      </c>
      <c r="B114" s="4" t="s">
        <v>267</v>
      </c>
      <c r="C114" s="4" t="s">
        <v>268</v>
      </c>
      <c r="D114" s="5">
        <v>43676</v>
      </c>
      <c r="E114" s="23">
        <v>1200</v>
      </c>
      <c r="F114" s="5">
        <v>43844</v>
      </c>
      <c r="G114" s="23">
        <v>1353</v>
      </c>
      <c r="H114" s="6" t="s">
        <v>269</v>
      </c>
      <c r="I114" s="4"/>
      <c r="J114" s="12" t="s">
        <v>247</v>
      </c>
      <c r="K114" t="s">
        <v>472</v>
      </c>
    </row>
    <row r="115" spans="1:11" ht="20.100000000000001" customHeight="1">
      <c r="A115" s="11" t="s">
        <v>270</v>
      </c>
      <c r="B115" s="4" t="s">
        <v>271</v>
      </c>
      <c r="C115" s="4" t="s">
        <v>272</v>
      </c>
      <c r="D115" s="5">
        <v>43814</v>
      </c>
      <c r="E115" s="23">
        <v>88.79</v>
      </c>
      <c r="F115" s="5">
        <v>43845</v>
      </c>
      <c r="G115" s="23">
        <v>91.39</v>
      </c>
      <c r="H115" s="6" t="s">
        <v>273</v>
      </c>
      <c r="I115" s="4"/>
      <c r="J115" s="12" t="s">
        <v>247</v>
      </c>
    </row>
    <row r="116" spans="1:11" ht="20.100000000000001" customHeight="1">
      <c r="A116" s="11" t="s">
        <v>274</v>
      </c>
      <c r="B116" s="4" t="s">
        <v>271</v>
      </c>
      <c r="C116" s="4" t="s">
        <v>272</v>
      </c>
      <c r="D116" s="5">
        <v>43784</v>
      </c>
      <c r="E116" s="23">
        <v>88.79</v>
      </c>
      <c r="F116" s="5">
        <v>43845</v>
      </c>
      <c r="G116" s="23">
        <v>92.19</v>
      </c>
      <c r="H116" s="6" t="s">
        <v>273</v>
      </c>
      <c r="I116" s="4"/>
      <c r="J116" s="12" t="s">
        <v>247</v>
      </c>
    </row>
    <row r="117" spans="1:11" ht="20.100000000000001" customHeight="1">
      <c r="A117" s="11" t="s">
        <v>275</v>
      </c>
      <c r="B117" s="4" t="s">
        <v>271</v>
      </c>
      <c r="C117" s="4" t="s">
        <v>272</v>
      </c>
      <c r="D117" s="5">
        <v>43753</v>
      </c>
      <c r="E117" s="23">
        <v>88.79</v>
      </c>
      <c r="F117" s="5">
        <v>43845</v>
      </c>
      <c r="G117" s="23">
        <v>93.02</v>
      </c>
      <c r="H117" s="6" t="s">
        <v>273</v>
      </c>
      <c r="I117" s="4"/>
      <c r="J117" s="12" t="s">
        <v>247</v>
      </c>
    </row>
    <row r="118" spans="1:11" ht="20.100000000000001" customHeight="1">
      <c r="A118" s="11" t="s">
        <v>276</v>
      </c>
      <c r="B118" s="4" t="s">
        <v>277</v>
      </c>
      <c r="C118" s="4" t="s">
        <v>278</v>
      </c>
      <c r="D118" s="5">
        <v>43449</v>
      </c>
      <c r="E118" s="23">
        <v>88.92</v>
      </c>
      <c r="F118" s="5">
        <v>43847</v>
      </c>
      <c r="G118" s="23">
        <v>101.32</v>
      </c>
      <c r="H118" s="6" t="s">
        <v>279</v>
      </c>
      <c r="I118" s="4"/>
      <c r="J118" s="12" t="s">
        <v>247</v>
      </c>
    </row>
    <row r="119" spans="1:11" ht="20.100000000000001" customHeight="1">
      <c r="A119" s="11" t="s">
        <v>280</v>
      </c>
      <c r="B119" s="4" t="s">
        <v>277</v>
      </c>
      <c r="C119" s="4" t="s">
        <v>278</v>
      </c>
      <c r="D119" s="5">
        <v>43419</v>
      </c>
      <c r="E119" s="23">
        <v>88.92</v>
      </c>
      <c r="F119" s="5">
        <v>43847</v>
      </c>
      <c r="G119" s="23">
        <v>102.12</v>
      </c>
      <c r="H119" s="6" t="s">
        <v>279</v>
      </c>
      <c r="I119" s="4"/>
      <c r="J119" s="12" t="s">
        <v>247</v>
      </c>
    </row>
    <row r="120" spans="1:11" ht="20.100000000000001" customHeight="1">
      <c r="A120" s="11" t="s">
        <v>281</v>
      </c>
      <c r="B120" s="4" t="s">
        <v>282</v>
      </c>
      <c r="C120" s="4" t="s">
        <v>283</v>
      </c>
      <c r="D120" s="5">
        <v>43814</v>
      </c>
      <c r="E120" s="23">
        <v>51.81</v>
      </c>
      <c r="F120" s="5">
        <v>43851</v>
      </c>
      <c r="G120" s="23">
        <v>53.5</v>
      </c>
      <c r="H120" s="6" t="s">
        <v>251</v>
      </c>
      <c r="I120" s="4"/>
      <c r="J120" s="12" t="s">
        <v>247</v>
      </c>
    </row>
    <row r="121" spans="1:11" ht="20.100000000000001" customHeight="1">
      <c r="A121" s="11" t="s">
        <v>284</v>
      </c>
      <c r="B121" s="4" t="s">
        <v>282</v>
      </c>
      <c r="C121" s="4" t="s">
        <v>283</v>
      </c>
      <c r="D121" s="5">
        <v>43784</v>
      </c>
      <c r="E121" s="23">
        <v>51.81</v>
      </c>
      <c r="F121" s="5">
        <v>43851</v>
      </c>
      <c r="G121" s="23">
        <v>53.5</v>
      </c>
      <c r="H121" s="6" t="s">
        <v>251</v>
      </c>
      <c r="I121" s="4"/>
      <c r="J121" s="12" t="s">
        <v>247</v>
      </c>
    </row>
    <row r="122" spans="1:11" ht="20.100000000000001" customHeight="1">
      <c r="A122" s="11" t="s">
        <v>285</v>
      </c>
      <c r="B122" s="4" t="s">
        <v>286</v>
      </c>
      <c r="C122" s="4" t="s">
        <v>126</v>
      </c>
      <c r="D122" s="5">
        <v>43809</v>
      </c>
      <c r="E122" s="23">
        <v>217.92</v>
      </c>
      <c r="F122" s="5">
        <v>43843</v>
      </c>
      <c r="G122" s="23">
        <v>224.5</v>
      </c>
      <c r="H122" s="6" t="s">
        <v>287</v>
      </c>
      <c r="I122" s="4"/>
      <c r="J122" s="12" t="s">
        <v>247</v>
      </c>
    </row>
    <row r="123" spans="1:11" ht="20.100000000000001" customHeight="1">
      <c r="A123" s="11" t="s">
        <v>288</v>
      </c>
      <c r="B123" s="4" t="s">
        <v>289</v>
      </c>
      <c r="C123" s="4" t="s">
        <v>290</v>
      </c>
      <c r="D123" s="5">
        <v>43804</v>
      </c>
      <c r="E123" s="23">
        <v>106.56</v>
      </c>
      <c r="F123" s="5">
        <v>43851</v>
      </c>
      <c r="G123" s="23">
        <v>110.19</v>
      </c>
      <c r="H123" s="6" t="s">
        <v>291</v>
      </c>
      <c r="I123" s="4"/>
      <c r="J123" s="12" t="s">
        <v>247</v>
      </c>
    </row>
    <row r="124" spans="1:11" ht="20.100000000000001" customHeight="1">
      <c r="A124" s="11" t="s">
        <v>292</v>
      </c>
      <c r="B124" s="4" t="s">
        <v>289</v>
      </c>
      <c r="C124" s="4" t="s">
        <v>290</v>
      </c>
      <c r="D124" s="5">
        <v>43774</v>
      </c>
      <c r="E124" s="23">
        <v>106.57</v>
      </c>
      <c r="F124" s="5">
        <v>43851</v>
      </c>
      <c r="G124" s="23">
        <v>111.16</v>
      </c>
      <c r="H124" s="6" t="s">
        <v>293</v>
      </c>
      <c r="I124" s="4"/>
      <c r="J124" s="12" t="s">
        <v>247</v>
      </c>
    </row>
    <row r="125" spans="1:11" ht="20.100000000000001" customHeight="1">
      <c r="A125" s="11" t="s">
        <v>294</v>
      </c>
      <c r="B125" s="4" t="s">
        <v>289</v>
      </c>
      <c r="C125" s="4" t="s">
        <v>290</v>
      </c>
      <c r="D125" s="5">
        <v>43743</v>
      </c>
      <c r="E125" s="23">
        <v>106.57</v>
      </c>
      <c r="F125" s="5">
        <v>43851</v>
      </c>
      <c r="G125" s="23">
        <v>112.15</v>
      </c>
      <c r="H125" s="6" t="s">
        <v>293</v>
      </c>
      <c r="I125" s="4"/>
      <c r="J125" s="12" t="s">
        <v>247</v>
      </c>
    </row>
    <row r="126" spans="1:11" ht="20.100000000000001" customHeight="1">
      <c r="A126" s="11" t="s">
        <v>295</v>
      </c>
      <c r="B126" s="4" t="s">
        <v>289</v>
      </c>
      <c r="C126" s="4" t="s">
        <v>290</v>
      </c>
      <c r="D126" s="5">
        <v>43713</v>
      </c>
      <c r="E126" s="23">
        <v>106.57</v>
      </c>
      <c r="F126" s="5">
        <v>43851</v>
      </c>
      <c r="G126" s="23">
        <v>113.11</v>
      </c>
      <c r="H126" s="6" t="s">
        <v>293</v>
      </c>
      <c r="I126" s="4"/>
      <c r="J126" s="12" t="s">
        <v>247</v>
      </c>
    </row>
    <row r="127" spans="1:11" ht="20.100000000000001" customHeight="1">
      <c r="A127" s="11" t="s">
        <v>296</v>
      </c>
      <c r="B127" s="4" t="s">
        <v>289</v>
      </c>
      <c r="C127" s="4" t="s">
        <v>290</v>
      </c>
      <c r="D127" s="5">
        <v>43682</v>
      </c>
      <c r="E127" s="23">
        <v>106.57</v>
      </c>
      <c r="F127" s="5">
        <v>43851</v>
      </c>
      <c r="G127" s="23">
        <v>114.1</v>
      </c>
      <c r="H127" s="6" t="s">
        <v>293</v>
      </c>
      <c r="I127" s="4"/>
      <c r="J127" s="12" t="s">
        <v>247</v>
      </c>
    </row>
    <row r="128" spans="1:11" ht="20.100000000000001" customHeight="1">
      <c r="A128" s="11" t="s">
        <v>297</v>
      </c>
      <c r="B128" s="4" t="s">
        <v>298</v>
      </c>
      <c r="C128" s="4" t="s">
        <v>299</v>
      </c>
      <c r="D128" s="5">
        <v>43794</v>
      </c>
      <c r="E128" s="23">
        <v>59</v>
      </c>
      <c r="F128" s="5">
        <v>43851</v>
      </c>
      <c r="G128" s="23">
        <v>61.19</v>
      </c>
      <c r="H128" s="6" t="s">
        <v>300</v>
      </c>
      <c r="I128" s="4"/>
      <c r="J128" s="12" t="s">
        <v>247</v>
      </c>
    </row>
    <row r="129" spans="1:11" ht="20.100000000000001" customHeight="1">
      <c r="A129" s="11" t="s">
        <v>301</v>
      </c>
      <c r="B129" s="4" t="s">
        <v>302</v>
      </c>
      <c r="C129" s="4" t="s">
        <v>64</v>
      </c>
      <c r="D129" s="5">
        <v>43799</v>
      </c>
      <c r="E129" s="23">
        <v>50.62</v>
      </c>
      <c r="F129" s="5">
        <v>43851</v>
      </c>
      <c r="G129" s="23">
        <v>52</v>
      </c>
      <c r="H129" s="6" t="s">
        <v>303</v>
      </c>
      <c r="I129" s="4"/>
      <c r="J129" s="12" t="s">
        <v>247</v>
      </c>
    </row>
    <row r="130" spans="1:11" ht="20.100000000000001" customHeight="1">
      <c r="A130" s="11" t="s">
        <v>304</v>
      </c>
      <c r="B130" s="4" t="s">
        <v>305</v>
      </c>
      <c r="C130" s="4" t="s">
        <v>290</v>
      </c>
      <c r="D130" s="5">
        <v>43809</v>
      </c>
      <c r="E130" s="23">
        <v>76.16</v>
      </c>
      <c r="F130" s="5">
        <v>43843</v>
      </c>
      <c r="G130" s="23">
        <v>78.459999999999994</v>
      </c>
      <c r="H130" s="6" t="s">
        <v>306</v>
      </c>
      <c r="I130" s="4"/>
      <c r="J130" s="12" t="s">
        <v>247</v>
      </c>
    </row>
    <row r="131" spans="1:11" ht="20.100000000000001" customHeight="1">
      <c r="A131" s="11" t="s">
        <v>307</v>
      </c>
      <c r="B131" s="4" t="s">
        <v>305</v>
      </c>
      <c r="C131" s="4" t="s">
        <v>290</v>
      </c>
      <c r="D131" s="5">
        <v>43779</v>
      </c>
      <c r="E131" s="23">
        <v>76.010000000000005</v>
      </c>
      <c r="F131" s="5">
        <v>43843</v>
      </c>
      <c r="G131" s="23">
        <v>78.989999999999995</v>
      </c>
      <c r="H131" s="6" t="s">
        <v>308</v>
      </c>
      <c r="I131" s="4"/>
      <c r="J131" s="12" t="s">
        <v>247</v>
      </c>
    </row>
    <row r="132" spans="1:11" ht="20.100000000000001" customHeight="1">
      <c r="A132" s="11" t="s">
        <v>309</v>
      </c>
      <c r="B132" s="4" t="s">
        <v>305</v>
      </c>
      <c r="C132" s="4" t="s">
        <v>290</v>
      </c>
      <c r="D132" s="5">
        <v>43718</v>
      </c>
      <c r="E132" s="23">
        <v>76.010000000000005</v>
      </c>
      <c r="F132" s="5">
        <v>43843</v>
      </c>
      <c r="G132" s="23">
        <v>80.38</v>
      </c>
      <c r="H132" s="6" t="s">
        <v>308</v>
      </c>
      <c r="I132" s="4"/>
      <c r="J132" s="12" t="s">
        <v>247</v>
      </c>
    </row>
    <row r="133" spans="1:11" ht="20.100000000000001" customHeight="1">
      <c r="A133" s="11" t="s">
        <v>310</v>
      </c>
      <c r="B133" s="4" t="s">
        <v>311</v>
      </c>
      <c r="C133" s="4" t="s">
        <v>312</v>
      </c>
      <c r="D133" s="5">
        <v>43819</v>
      </c>
      <c r="E133" s="23">
        <v>148.51</v>
      </c>
      <c r="F133" s="5">
        <v>43845</v>
      </c>
      <c r="G133" s="23">
        <v>149.55000000000001</v>
      </c>
      <c r="H133" s="6" t="s">
        <v>313</v>
      </c>
      <c r="I133" s="4"/>
      <c r="J133" s="12" t="s">
        <v>247</v>
      </c>
    </row>
    <row r="134" spans="1:11" ht="20.100000000000001" customHeight="1">
      <c r="A134" s="11" t="s">
        <v>314</v>
      </c>
      <c r="B134" s="4" t="s">
        <v>315</v>
      </c>
      <c r="C134" s="4" t="s">
        <v>264</v>
      </c>
      <c r="D134" s="5">
        <v>43769</v>
      </c>
      <c r="E134" s="23">
        <v>219.52</v>
      </c>
      <c r="F134" s="5">
        <v>43847</v>
      </c>
      <c r="G134" s="23">
        <v>232</v>
      </c>
      <c r="H134" s="6" t="s">
        <v>316</v>
      </c>
      <c r="I134" s="4"/>
      <c r="J134" s="12" t="s">
        <v>247</v>
      </c>
      <c r="K134" t="s">
        <v>471</v>
      </c>
    </row>
    <row r="135" spans="1:11" ht="20.100000000000001" customHeight="1">
      <c r="A135" s="11" t="s">
        <v>317</v>
      </c>
      <c r="B135" s="4" t="s">
        <v>318</v>
      </c>
      <c r="C135" s="4" t="s">
        <v>278</v>
      </c>
      <c r="D135" s="5">
        <v>43570</v>
      </c>
      <c r="E135" s="23">
        <v>92.58</v>
      </c>
      <c r="F135" s="5">
        <v>43850</v>
      </c>
      <c r="G135" s="23">
        <v>100</v>
      </c>
      <c r="H135" s="6" t="s">
        <v>319</v>
      </c>
      <c r="I135" s="4"/>
      <c r="J135" s="12" t="s">
        <v>247</v>
      </c>
    </row>
    <row r="136" spans="1:11" ht="20.100000000000001" customHeight="1">
      <c r="A136" s="11" t="s">
        <v>320</v>
      </c>
      <c r="B136" s="4" t="s">
        <v>318</v>
      </c>
      <c r="C136" s="4" t="s">
        <v>278</v>
      </c>
      <c r="D136" s="5">
        <v>43539</v>
      </c>
      <c r="E136" s="23">
        <v>92.58</v>
      </c>
      <c r="F136" s="5">
        <v>43850</v>
      </c>
      <c r="G136" s="23">
        <v>100</v>
      </c>
      <c r="H136" s="6" t="s">
        <v>319</v>
      </c>
      <c r="I136" s="4"/>
      <c r="J136" s="12" t="s">
        <v>247</v>
      </c>
    </row>
    <row r="137" spans="1:11" ht="20.100000000000001" customHeight="1">
      <c r="A137" s="11" t="s">
        <v>321</v>
      </c>
      <c r="B137" s="4" t="s">
        <v>322</v>
      </c>
      <c r="C137" s="4" t="s">
        <v>246</v>
      </c>
      <c r="D137" s="5">
        <v>43814</v>
      </c>
      <c r="E137" s="23">
        <v>58.36</v>
      </c>
      <c r="F137" s="5">
        <v>43851</v>
      </c>
      <c r="G137" s="23">
        <v>60.17</v>
      </c>
      <c r="H137" s="6" t="s">
        <v>323</v>
      </c>
      <c r="I137" s="4"/>
      <c r="J137" s="12" t="s">
        <v>247</v>
      </c>
    </row>
    <row r="138" spans="1:11" ht="20.100000000000001" customHeight="1">
      <c r="A138" s="11" t="s">
        <v>324</v>
      </c>
      <c r="B138" s="4" t="s">
        <v>322</v>
      </c>
      <c r="C138" s="4" t="s">
        <v>246</v>
      </c>
      <c r="D138" s="5">
        <v>43784</v>
      </c>
      <c r="E138" s="23">
        <v>58.33</v>
      </c>
      <c r="F138" s="5">
        <v>43851</v>
      </c>
      <c r="G138" s="23">
        <v>60.67</v>
      </c>
      <c r="H138" s="6" t="s">
        <v>323</v>
      </c>
      <c r="I138" s="4"/>
      <c r="J138" s="12" t="s">
        <v>247</v>
      </c>
    </row>
    <row r="139" spans="1:11" ht="20.100000000000001" customHeight="1">
      <c r="A139" s="11" t="s">
        <v>325</v>
      </c>
      <c r="B139" s="4" t="s">
        <v>322</v>
      </c>
      <c r="C139" s="4" t="s">
        <v>246</v>
      </c>
      <c r="D139" s="5">
        <v>43753</v>
      </c>
      <c r="E139" s="23">
        <v>58.33</v>
      </c>
      <c r="F139" s="5">
        <v>43851</v>
      </c>
      <c r="G139" s="23">
        <v>61.21</v>
      </c>
      <c r="H139" s="6" t="s">
        <v>323</v>
      </c>
      <c r="I139" s="4"/>
      <c r="J139" s="12" t="s">
        <v>247</v>
      </c>
    </row>
    <row r="140" spans="1:11" ht="20.100000000000001" customHeight="1">
      <c r="A140" s="11" t="s">
        <v>326</v>
      </c>
      <c r="B140" s="4" t="s">
        <v>322</v>
      </c>
      <c r="C140" s="4" t="s">
        <v>246</v>
      </c>
      <c r="D140" s="5">
        <v>43723</v>
      </c>
      <c r="E140" s="23">
        <v>58.33</v>
      </c>
      <c r="F140" s="5">
        <v>43851</v>
      </c>
      <c r="G140" s="23">
        <v>61.74</v>
      </c>
      <c r="H140" s="6" t="s">
        <v>323</v>
      </c>
      <c r="I140" s="4"/>
      <c r="J140" s="12" t="s">
        <v>247</v>
      </c>
    </row>
    <row r="141" spans="1:11" ht="20.100000000000001" customHeight="1">
      <c r="A141" s="11" t="s">
        <v>327</v>
      </c>
      <c r="B141" s="4" t="s">
        <v>328</v>
      </c>
      <c r="C141" s="4" t="s">
        <v>264</v>
      </c>
      <c r="D141" s="5">
        <v>43809</v>
      </c>
      <c r="E141" s="23">
        <v>134.97999999999999</v>
      </c>
      <c r="F141" s="5">
        <v>43844</v>
      </c>
      <c r="G141" s="23">
        <v>139.1</v>
      </c>
      <c r="H141" s="6" t="s">
        <v>329</v>
      </c>
      <c r="I141" s="4"/>
      <c r="J141" s="12" t="s">
        <v>247</v>
      </c>
    </row>
    <row r="142" spans="1:11" ht="20.100000000000001" customHeight="1">
      <c r="A142" s="11" t="s">
        <v>330</v>
      </c>
      <c r="B142" s="4" t="s">
        <v>328</v>
      </c>
      <c r="C142" s="4" t="s">
        <v>264</v>
      </c>
      <c r="D142" s="5">
        <v>43779</v>
      </c>
      <c r="E142" s="23">
        <v>134.97999999999999</v>
      </c>
      <c r="F142" s="5">
        <v>43844</v>
      </c>
      <c r="G142" s="23">
        <v>140.31</v>
      </c>
      <c r="H142" s="6" t="s">
        <v>329</v>
      </c>
      <c r="I142" s="4"/>
      <c r="J142" s="12" t="s">
        <v>247</v>
      </c>
    </row>
    <row r="143" spans="1:11" ht="20.100000000000001" customHeight="1">
      <c r="A143" s="11" t="s">
        <v>331</v>
      </c>
      <c r="B143" s="4" t="s">
        <v>328</v>
      </c>
      <c r="C143" s="4" t="s">
        <v>264</v>
      </c>
      <c r="D143" s="5">
        <v>43748</v>
      </c>
      <c r="E143" s="23">
        <v>134.97999999999999</v>
      </c>
      <c r="F143" s="5">
        <v>43844</v>
      </c>
      <c r="G143" s="23">
        <v>141.57</v>
      </c>
      <c r="H143" s="6" t="s">
        <v>329</v>
      </c>
      <c r="I143" s="4"/>
      <c r="J143" s="12" t="s">
        <v>247</v>
      </c>
    </row>
    <row r="144" spans="1:11" ht="20.100000000000001" customHeight="1">
      <c r="A144" s="11" t="s">
        <v>332</v>
      </c>
      <c r="B144" s="4" t="s">
        <v>333</v>
      </c>
      <c r="C144" s="4" t="s">
        <v>299</v>
      </c>
      <c r="D144" s="5">
        <v>43814</v>
      </c>
      <c r="E144" s="23">
        <v>81.040000000000006</v>
      </c>
      <c r="F144" s="5">
        <v>43844</v>
      </c>
      <c r="G144" s="23">
        <v>83.39</v>
      </c>
      <c r="H144" s="6" t="s">
        <v>334</v>
      </c>
      <c r="I144" s="4"/>
      <c r="J144" s="12" t="s">
        <v>247</v>
      </c>
    </row>
    <row r="145" spans="1:10" ht="20.100000000000001" customHeight="1">
      <c r="A145" s="11" t="s">
        <v>335</v>
      </c>
      <c r="B145" s="4" t="s">
        <v>333</v>
      </c>
      <c r="C145" s="4" t="s">
        <v>299</v>
      </c>
      <c r="D145" s="5">
        <v>43784</v>
      </c>
      <c r="E145" s="23">
        <v>81.040000000000006</v>
      </c>
      <c r="F145" s="5">
        <v>43844</v>
      </c>
      <c r="G145" s="23">
        <v>84.12</v>
      </c>
      <c r="H145" s="6" t="s">
        <v>334</v>
      </c>
      <c r="I145" s="4"/>
      <c r="J145" s="12" t="s">
        <v>247</v>
      </c>
    </row>
    <row r="146" spans="1:10" ht="20.100000000000001" customHeight="1">
      <c r="A146" s="11" t="s">
        <v>336</v>
      </c>
      <c r="B146" s="4" t="s">
        <v>333</v>
      </c>
      <c r="C146" s="4" t="s">
        <v>299</v>
      </c>
      <c r="D146" s="5">
        <v>43753</v>
      </c>
      <c r="E146" s="23">
        <v>81.040000000000006</v>
      </c>
      <c r="F146" s="5">
        <v>43844</v>
      </c>
      <c r="G146" s="23">
        <v>84.87</v>
      </c>
      <c r="H146" s="6" t="s">
        <v>334</v>
      </c>
      <c r="I146" s="4"/>
      <c r="J146" s="12" t="s">
        <v>247</v>
      </c>
    </row>
    <row r="147" spans="1:10" ht="20.100000000000001" customHeight="1">
      <c r="A147" s="11" t="s">
        <v>337</v>
      </c>
      <c r="B147" s="4" t="s">
        <v>338</v>
      </c>
      <c r="C147" s="4" t="s">
        <v>339</v>
      </c>
      <c r="D147" s="5">
        <v>43804</v>
      </c>
      <c r="E147" s="23">
        <v>126.36</v>
      </c>
      <c r="F147" s="5">
        <v>43847</v>
      </c>
      <c r="G147" s="23">
        <v>130</v>
      </c>
      <c r="H147" s="6" t="s">
        <v>340</v>
      </c>
      <c r="I147" s="4"/>
      <c r="J147" s="12" t="s">
        <v>247</v>
      </c>
    </row>
    <row r="148" spans="1:10" ht="20.100000000000001" customHeight="1">
      <c r="A148" s="11" t="s">
        <v>341</v>
      </c>
      <c r="B148" s="4" t="s">
        <v>338</v>
      </c>
      <c r="C148" s="4" t="s">
        <v>339</v>
      </c>
      <c r="D148" s="5">
        <v>43774</v>
      </c>
      <c r="E148" s="23">
        <v>126.36</v>
      </c>
      <c r="F148" s="5">
        <v>43847</v>
      </c>
      <c r="G148" s="23">
        <v>130</v>
      </c>
      <c r="H148" s="6" t="s">
        <v>340</v>
      </c>
      <c r="I148" s="4"/>
      <c r="J148" s="12" t="s">
        <v>247</v>
      </c>
    </row>
    <row r="149" spans="1:10" ht="20.100000000000001" customHeight="1">
      <c r="A149" s="11" t="s">
        <v>342</v>
      </c>
      <c r="B149" s="4" t="s">
        <v>338</v>
      </c>
      <c r="C149" s="4" t="s">
        <v>339</v>
      </c>
      <c r="D149" s="5">
        <v>43743</v>
      </c>
      <c r="E149" s="23">
        <v>126.36</v>
      </c>
      <c r="F149" s="5">
        <v>43847</v>
      </c>
      <c r="G149" s="23">
        <v>130</v>
      </c>
      <c r="H149" s="6" t="s">
        <v>340</v>
      </c>
      <c r="I149" s="4"/>
      <c r="J149" s="12" t="s">
        <v>247</v>
      </c>
    </row>
    <row r="150" spans="1:10" ht="20.100000000000001" customHeight="1">
      <c r="A150" s="11" t="s">
        <v>343</v>
      </c>
      <c r="B150" s="4" t="s">
        <v>344</v>
      </c>
      <c r="C150" s="4" t="s">
        <v>211</v>
      </c>
      <c r="D150" s="5">
        <v>43804</v>
      </c>
      <c r="E150" s="23">
        <v>164.13</v>
      </c>
      <c r="F150" s="5">
        <v>43847</v>
      </c>
      <c r="G150" s="23">
        <v>164.13</v>
      </c>
      <c r="H150" s="6" t="s">
        <v>345</v>
      </c>
      <c r="I150" s="4"/>
      <c r="J150" s="12" t="s">
        <v>247</v>
      </c>
    </row>
    <row r="151" spans="1:10" ht="20.100000000000001" customHeight="1">
      <c r="A151" s="11" t="s">
        <v>346</v>
      </c>
      <c r="B151" s="4" t="s">
        <v>347</v>
      </c>
      <c r="C151" s="4" t="s">
        <v>145</v>
      </c>
      <c r="D151" s="5">
        <v>43809</v>
      </c>
      <c r="E151" s="23">
        <v>162.31</v>
      </c>
      <c r="F151" s="5">
        <v>43848</v>
      </c>
      <c r="G151" s="23">
        <v>167.46</v>
      </c>
      <c r="H151" s="6" t="s">
        <v>348</v>
      </c>
      <c r="I151" s="4"/>
      <c r="J151" s="12" t="s">
        <v>247</v>
      </c>
    </row>
    <row r="152" spans="1:10" ht="20.100000000000001" customHeight="1">
      <c r="A152" s="11" t="s">
        <v>349</v>
      </c>
      <c r="B152" s="4" t="s">
        <v>350</v>
      </c>
      <c r="C152" s="4" t="s">
        <v>23</v>
      </c>
      <c r="D152" s="5">
        <v>43779</v>
      </c>
      <c r="E152" s="23">
        <v>81.849999999999994</v>
      </c>
      <c r="F152" s="5">
        <v>43844</v>
      </c>
      <c r="G152" s="23">
        <v>85.08</v>
      </c>
      <c r="H152" s="6" t="s">
        <v>351</v>
      </c>
      <c r="I152" s="4"/>
      <c r="J152" s="12" t="s">
        <v>247</v>
      </c>
    </row>
    <row r="153" spans="1:10" ht="20.100000000000001" customHeight="1">
      <c r="A153" s="11" t="s">
        <v>352</v>
      </c>
      <c r="B153" s="4" t="s">
        <v>350</v>
      </c>
      <c r="C153" s="4" t="s">
        <v>23</v>
      </c>
      <c r="D153" s="5">
        <v>43748</v>
      </c>
      <c r="E153" s="23">
        <v>81.849999999999994</v>
      </c>
      <c r="F153" s="5">
        <v>43844</v>
      </c>
      <c r="G153" s="23">
        <v>85.84</v>
      </c>
      <c r="H153" s="6" t="s">
        <v>351</v>
      </c>
      <c r="I153" s="4"/>
      <c r="J153" s="12" t="s">
        <v>247</v>
      </c>
    </row>
    <row r="154" spans="1:10" ht="20.100000000000001" customHeight="1">
      <c r="A154" s="11" t="s">
        <v>353</v>
      </c>
      <c r="B154" s="4" t="s">
        <v>354</v>
      </c>
      <c r="C154" s="4" t="s">
        <v>23</v>
      </c>
      <c r="D154" s="5">
        <v>43327</v>
      </c>
      <c r="E154" s="23">
        <v>81.849999999999994</v>
      </c>
      <c r="F154" s="5">
        <v>43844</v>
      </c>
      <c r="G154" s="23">
        <v>96.18</v>
      </c>
      <c r="H154" s="6" t="s">
        <v>351</v>
      </c>
      <c r="I154" s="4"/>
      <c r="J154" s="12" t="s">
        <v>247</v>
      </c>
    </row>
    <row r="155" spans="1:10" ht="20.100000000000001" customHeight="1">
      <c r="A155" s="11" t="s">
        <v>355</v>
      </c>
      <c r="B155" s="4" t="s">
        <v>356</v>
      </c>
      <c r="C155" s="4" t="s">
        <v>246</v>
      </c>
      <c r="D155" s="5">
        <v>43779</v>
      </c>
      <c r="E155" s="23">
        <v>582.4</v>
      </c>
      <c r="F155" s="5">
        <v>43850</v>
      </c>
      <c r="G155" s="23">
        <v>582.4</v>
      </c>
      <c r="H155" s="6" t="s">
        <v>357</v>
      </c>
      <c r="I155" s="4"/>
      <c r="J155" s="12" t="s">
        <v>247</v>
      </c>
    </row>
    <row r="156" spans="1:10" ht="20.100000000000001" customHeight="1">
      <c r="A156" s="11" t="s">
        <v>358</v>
      </c>
      <c r="B156" s="4" t="s">
        <v>359</v>
      </c>
      <c r="C156" s="4" t="s">
        <v>37</v>
      </c>
      <c r="D156" s="5">
        <v>43799</v>
      </c>
      <c r="E156" s="23">
        <v>107.25</v>
      </c>
      <c r="F156" s="5">
        <v>43845</v>
      </c>
      <c r="G156" s="23">
        <v>110.88</v>
      </c>
      <c r="H156" s="6" t="s">
        <v>235</v>
      </c>
      <c r="I156" s="4"/>
      <c r="J156" s="12" t="s">
        <v>247</v>
      </c>
    </row>
    <row r="157" spans="1:10" ht="20.100000000000001" customHeight="1">
      <c r="A157" s="11" t="s">
        <v>360</v>
      </c>
      <c r="B157" s="4" t="s">
        <v>361</v>
      </c>
      <c r="C157" s="4" t="s">
        <v>362</v>
      </c>
      <c r="D157" s="5">
        <v>43763</v>
      </c>
      <c r="E157" s="23">
        <v>111.19</v>
      </c>
      <c r="F157" s="5">
        <v>43845</v>
      </c>
      <c r="G157" s="23">
        <v>116.66</v>
      </c>
      <c r="H157" s="6" t="s">
        <v>363</v>
      </c>
      <c r="I157" s="4"/>
      <c r="J157" s="12" t="s">
        <v>247</v>
      </c>
    </row>
    <row r="158" spans="1:10" ht="20.100000000000001" customHeight="1">
      <c r="A158" s="11" t="s">
        <v>364</v>
      </c>
      <c r="B158" s="4" t="s">
        <v>365</v>
      </c>
      <c r="C158" s="4" t="s">
        <v>366</v>
      </c>
      <c r="D158" s="5">
        <v>43743</v>
      </c>
      <c r="E158" s="23">
        <v>74.72</v>
      </c>
      <c r="F158" s="5">
        <v>43847</v>
      </c>
      <c r="G158" s="23">
        <v>78.55</v>
      </c>
      <c r="H158" s="6" t="s">
        <v>367</v>
      </c>
      <c r="I158" s="4"/>
      <c r="J158" s="12" t="s">
        <v>247</v>
      </c>
    </row>
    <row r="159" spans="1:10" ht="20.100000000000001" customHeight="1">
      <c r="A159" s="11" t="s">
        <v>368</v>
      </c>
      <c r="B159" s="4" t="s">
        <v>365</v>
      </c>
      <c r="C159" s="4" t="s">
        <v>366</v>
      </c>
      <c r="D159" s="5">
        <v>43713</v>
      </c>
      <c r="E159" s="23">
        <v>74.72</v>
      </c>
      <c r="F159" s="5">
        <v>43847</v>
      </c>
      <c r="G159" s="23">
        <v>79.22</v>
      </c>
      <c r="H159" s="6" t="s">
        <v>367</v>
      </c>
      <c r="I159" s="4"/>
      <c r="J159" s="12" t="s">
        <v>247</v>
      </c>
    </row>
    <row r="160" spans="1:10" ht="20.100000000000001" customHeight="1">
      <c r="A160" s="11" t="s">
        <v>369</v>
      </c>
      <c r="B160" s="4" t="s">
        <v>370</v>
      </c>
      <c r="C160" s="4" t="s">
        <v>371</v>
      </c>
      <c r="D160" s="5">
        <v>43814</v>
      </c>
      <c r="E160" s="23">
        <v>97.86</v>
      </c>
      <c r="F160" s="5">
        <v>43848</v>
      </c>
      <c r="G160" s="23">
        <v>100</v>
      </c>
      <c r="H160" s="6" t="s">
        <v>372</v>
      </c>
      <c r="I160" s="4"/>
      <c r="J160" s="12" t="s">
        <v>247</v>
      </c>
    </row>
    <row r="161" spans="1:10" ht="20.100000000000001" customHeight="1">
      <c r="A161" s="11" t="s">
        <v>373</v>
      </c>
      <c r="B161" s="4" t="s">
        <v>370</v>
      </c>
      <c r="C161" s="4" t="s">
        <v>371</v>
      </c>
      <c r="D161" s="5">
        <v>43784</v>
      </c>
      <c r="E161" s="23">
        <v>97.86</v>
      </c>
      <c r="F161" s="5">
        <v>43848</v>
      </c>
      <c r="G161" s="23">
        <v>100</v>
      </c>
      <c r="H161" s="6" t="s">
        <v>372</v>
      </c>
      <c r="I161" s="4"/>
      <c r="J161" s="12" t="s">
        <v>247</v>
      </c>
    </row>
    <row r="162" spans="1:10" ht="20.100000000000001" customHeight="1">
      <c r="A162" s="11" t="s">
        <v>374</v>
      </c>
      <c r="B162" s="4" t="s">
        <v>370</v>
      </c>
      <c r="C162" s="4" t="s">
        <v>371</v>
      </c>
      <c r="D162" s="5">
        <v>43753</v>
      </c>
      <c r="E162" s="23">
        <v>97.86</v>
      </c>
      <c r="F162" s="5">
        <v>43848</v>
      </c>
      <c r="G162" s="23">
        <v>100</v>
      </c>
      <c r="H162" s="6" t="s">
        <v>372</v>
      </c>
      <c r="I162" s="4"/>
      <c r="J162" s="12" t="s">
        <v>247</v>
      </c>
    </row>
    <row r="163" spans="1:10" ht="20.100000000000001" customHeight="1">
      <c r="A163" s="11" t="s">
        <v>375</v>
      </c>
      <c r="B163" s="4" t="s">
        <v>376</v>
      </c>
      <c r="C163" s="4" t="s">
        <v>72</v>
      </c>
      <c r="D163" s="5">
        <v>43819</v>
      </c>
      <c r="E163" s="23">
        <v>117.79</v>
      </c>
      <c r="F163" s="5">
        <v>43844</v>
      </c>
      <c r="G163" s="23">
        <v>117.79</v>
      </c>
      <c r="H163" s="6" t="s">
        <v>377</v>
      </c>
      <c r="I163" s="4"/>
      <c r="J163" s="12" t="s">
        <v>247</v>
      </c>
    </row>
    <row r="164" spans="1:10" ht="20.100000000000001" customHeight="1">
      <c r="A164" s="11" t="s">
        <v>378</v>
      </c>
      <c r="B164" s="4" t="s">
        <v>376</v>
      </c>
      <c r="C164" s="4" t="s">
        <v>72</v>
      </c>
      <c r="D164" s="5">
        <v>43789</v>
      </c>
      <c r="E164" s="23">
        <v>117.79</v>
      </c>
      <c r="F164" s="5">
        <v>43844</v>
      </c>
      <c r="G164" s="23">
        <v>117.79</v>
      </c>
      <c r="H164" s="6" t="s">
        <v>377</v>
      </c>
      <c r="I164" s="4"/>
      <c r="J164" s="12" t="s">
        <v>247</v>
      </c>
    </row>
    <row r="165" spans="1:10" ht="20.100000000000001" customHeight="1">
      <c r="A165" s="11" t="s">
        <v>379</v>
      </c>
      <c r="B165" s="4" t="s">
        <v>380</v>
      </c>
      <c r="C165" s="4" t="s">
        <v>278</v>
      </c>
      <c r="D165" s="5">
        <v>43723</v>
      </c>
      <c r="E165" s="23">
        <v>88.92</v>
      </c>
      <c r="F165" s="5">
        <v>43845</v>
      </c>
      <c r="G165" s="23">
        <v>93.95</v>
      </c>
      <c r="H165" s="6" t="s">
        <v>279</v>
      </c>
      <c r="I165" s="4"/>
      <c r="J165" s="12" t="s">
        <v>247</v>
      </c>
    </row>
    <row r="166" spans="1:10" ht="20.100000000000001" customHeight="1">
      <c r="A166" s="11" t="s">
        <v>381</v>
      </c>
      <c r="B166" s="4" t="s">
        <v>380</v>
      </c>
      <c r="C166" s="4" t="s">
        <v>278</v>
      </c>
      <c r="D166" s="5">
        <v>43692</v>
      </c>
      <c r="E166" s="23">
        <v>88.92</v>
      </c>
      <c r="F166" s="5">
        <v>43845</v>
      </c>
      <c r="G166" s="23">
        <v>94.78</v>
      </c>
      <c r="H166" s="6" t="s">
        <v>279</v>
      </c>
      <c r="I166" s="4"/>
      <c r="J166" s="12" t="s">
        <v>247</v>
      </c>
    </row>
    <row r="167" spans="1:10" ht="20.100000000000001" customHeight="1">
      <c r="A167" s="11" t="s">
        <v>382</v>
      </c>
      <c r="B167" s="4" t="s">
        <v>383</v>
      </c>
      <c r="C167" s="4" t="s">
        <v>384</v>
      </c>
      <c r="D167" s="5">
        <v>43774</v>
      </c>
      <c r="E167" s="23">
        <v>148.69999999999999</v>
      </c>
      <c r="F167" s="5">
        <v>43846</v>
      </c>
      <c r="G167" s="23">
        <v>150</v>
      </c>
      <c r="H167" s="6" t="s">
        <v>385</v>
      </c>
      <c r="I167" s="4"/>
      <c r="J167" s="12" t="s">
        <v>247</v>
      </c>
    </row>
    <row r="168" spans="1:10" ht="20.100000000000001" customHeight="1">
      <c r="A168" s="11" t="s">
        <v>387</v>
      </c>
      <c r="B168" s="4" t="s">
        <v>388</v>
      </c>
      <c r="C168" s="4" t="s">
        <v>211</v>
      </c>
      <c r="D168" s="5">
        <v>43794</v>
      </c>
      <c r="E168" s="23">
        <v>121.27</v>
      </c>
      <c r="F168" s="5">
        <v>43847</v>
      </c>
      <c r="G168" s="23">
        <v>125.62</v>
      </c>
      <c r="H168" s="6" t="s">
        <v>389</v>
      </c>
      <c r="I168" s="4"/>
      <c r="J168" s="12" t="s">
        <v>247</v>
      </c>
    </row>
    <row r="169" spans="1:10" ht="20.100000000000001" customHeight="1">
      <c r="A169" s="11" t="s">
        <v>390</v>
      </c>
      <c r="B169" s="4" t="s">
        <v>388</v>
      </c>
      <c r="C169" s="4" t="s">
        <v>211</v>
      </c>
      <c r="D169" s="5">
        <v>43763</v>
      </c>
      <c r="E169" s="23">
        <v>121.27</v>
      </c>
      <c r="F169" s="5">
        <v>43847</v>
      </c>
      <c r="G169" s="23">
        <v>126.75</v>
      </c>
      <c r="H169" s="6" t="s">
        <v>389</v>
      </c>
      <c r="I169" s="4"/>
      <c r="J169" s="12" t="s">
        <v>247</v>
      </c>
    </row>
    <row r="170" spans="1:10" ht="20.100000000000001" customHeight="1">
      <c r="A170" s="11" t="s">
        <v>391</v>
      </c>
      <c r="B170" s="4" t="s">
        <v>388</v>
      </c>
      <c r="C170" s="4" t="s">
        <v>211</v>
      </c>
      <c r="D170" s="5">
        <v>43733</v>
      </c>
      <c r="E170" s="23">
        <v>121.27</v>
      </c>
      <c r="F170" s="5">
        <v>43847</v>
      </c>
      <c r="G170" s="23">
        <v>127.84</v>
      </c>
      <c r="H170" s="6" t="s">
        <v>389</v>
      </c>
      <c r="I170" s="4"/>
      <c r="J170" s="12" t="s">
        <v>247</v>
      </c>
    </row>
    <row r="171" spans="1:10" ht="20.100000000000001" customHeight="1">
      <c r="A171" s="11" t="s">
        <v>392</v>
      </c>
      <c r="B171" s="4" t="s">
        <v>388</v>
      </c>
      <c r="C171" s="4" t="s">
        <v>211</v>
      </c>
      <c r="D171" s="5">
        <v>43702</v>
      </c>
      <c r="E171" s="23">
        <v>121.27</v>
      </c>
      <c r="F171" s="5">
        <v>43847</v>
      </c>
      <c r="G171" s="23">
        <v>128.97</v>
      </c>
      <c r="H171" s="6" t="s">
        <v>389</v>
      </c>
      <c r="I171" s="4"/>
      <c r="J171" s="12" t="s">
        <v>247</v>
      </c>
    </row>
    <row r="172" spans="1:10" ht="20.100000000000001" customHeight="1">
      <c r="A172" s="11" t="s">
        <v>393</v>
      </c>
      <c r="B172" s="4" t="s">
        <v>388</v>
      </c>
      <c r="C172" s="4" t="s">
        <v>211</v>
      </c>
      <c r="D172" s="5">
        <v>43671</v>
      </c>
      <c r="E172" s="23">
        <v>121.27</v>
      </c>
      <c r="F172" s="5">
        <v>43847</v>
      </c>
      <c r="G172" s="23">
        <v>130.1</v>
      </c>
      <c r="H172" s="6" t="s">
        <v>389</v>
      </c>
      <c r="I172" s="4"/>
      <c r="J172" s="12" t="s">
        <v>247</v>
      </c>
    </row>
    <row r="173" spans="1:10" ht="20.100000000000001" customHeight="1">
      <c r="A173" s="11" t="s">
        <v>394</v>
      </c>
      <c r="B173" s="4" t="s">
        <v>388</v>
      </c>
      <c r="C173" s="4" t="s">
        <v>211</v>
      </c>
      <c r="D173" s="5">
        <v>43641</v>
      </c>
      <c r="E173" s="23">
        <v>121.27</v>
      </c>
      <c r="F173" s="5">
        <v>43847</v>
      </c>
      <c r="G173" s="23">
        <v>131.19</v>
      </c>
      <c r="H173" s="6" t="s">
        <v>389</v>
      </c>
      <c r="I173" s="4"/>
      <c r="J173" s="12" t="s">
        <v>247</v>
      </c>
    </row>
    <row r="174" spans="1:10" ht="20.100000000000001" customHeight="1">
      <c r="A174" s="11" t="s">
        <v>395</v>
      </c>
      <c r="B174" s="4" t="s">
        <v>396</v>
      </c>
      <c r="C174" s="4" t="s">
        <v>254</v>
      </c>
      <c r="D174" s="5">
        <v>43799</v>
      </c>
      <c r="E174" s="23">
        <v>153.69999999999999</v>
      </c>
      <c r="F174" s="5">
        <v>43851</v>
      </c>
      <c r="G174" s="23">
        <v>157.5</v>
      </c>
      <c r="H174" s="6" t="s">
        <v>397</v>
      </c>
      <c r="I174" s="4"/>
      <c r="J174" s="12" t="s">
        <v>247</v>
      </c>
    </row>
    <row r="175" spans="1:10" ht="20.100000000000001" customHeight="1">
      <c r="A175" s="11" t="s">
        <v>398</v>
      </c>
      <c r="B175" s="4" t="s">
        <v>396</v>
      </c>
      <c r="C175" s="4" t="s">
        <v>254</v>
      </c>
      <c r="D175" s="5">
        <v>43769</v>
      </c>
      <c r="E175" s="23">
        <v>153.69999999999999</v>
      </c>
      <c r="F175" s="5">
        <v>43851</v>
      </c>
      <c r="G175" s="23">
        <v>157.5</v>
      </c>
      <c r="H175" s="6" t="s">
        <v>397</v>
      </c>
      <c r="I175" s="4"/>
      <c r="J175" s="12" t="s">
        <v>247</v>
      </c>
    </row>
    <row r="176" spans="1:10" ht="20.100000000000001" customHeight="1">
      <c r="A176" s="11" t="s">
        <v>399</v>
      </c>
      <c r="B176" s="4" t="s">
        <v>396</v>
      </c>
      <c r="C176" s="4" t="s">
        <v>254</v>
      </c>
      <c r="D176" s="5">
        <v>43738</v>
      </c>
      <c r="E176" s="23">
        <v>153.69999999999999</v>
      </c>
      <c r="F176" s="5">
        <v>43851</v>
      </c>
      <c r="G176" s="23">
        <v>157.5</v>
      </c>
      <c r="H176" s="6" t="s">
        <v>397</v>
      </c>
      <c r="I176" s="4"/>
      <c r="J176" s="12" t="s">
        <v>247</v>
      </c>
    </row>
    <row r="177" spans="1:11" ht="20.100000000000001" customHeight="1">
      <c r="A177" s="11" t="s">
        <v>400</v>
      </c>
      <c r="B177" s="4" t="s">
        <v>396</v>
      </c>
      <c r="C177" s="4" t="s">
        <v>254</v>
      </c>
      <c r="D177" s="5">
        <v>43708</v>
      </c>
      <c r="E177" s="23">
        <v>153.69999999999999</v>
      </c>
      <c r="F177" s="5">
        <v>43851</v>
      </c>
      <c r="G177" s="23">
        <v>157.5</v>
      </c>
      <c r="H177" s="6" t="s">
        <v>397</v>
      </c>
      <c r="I177" s="4"/>
      <c r="J177" s="12" t="s">
        <v>247</v>
      </c>
    </row>
    <row r="178" spans="1:11" ht="20.100000000000001" customHeight="1">
      <c r="A178" s="11" t="s">
        <v>401</v>
      </c>
      <c r="B178" s="4" t="s">
        <v>402</v>
      </c>
      <c r="C178" s="4" t="s">
        <v>339</v>
      </c>
      <c r="D178" s="5">
        <v>43646</v>
      </c>
      <c r="E178" s="23">
        <v>54.39</v>
      </c>
      <c r="F178" s="5">
        <v>43850</v>
      </c>
      <c r="G178" s="23">
        <v>58.81</v>
      </c>
      <c r="H178" s="6" t="s">
        <v>403</v>
      </c>
      <c r="I178" s="4"/>
      <c r="J178" s="12" t="s">
        <v>247</v>
      </c>
    </row>
    <row r="179" spans="1:11" ht="20.100000000000001" customHeight="1">
      <c r="A179" s="11" t="s">
        <v>404</v>
      </c>
      <c r="B179" s="4" t="s">
        <v>402</v>
      </c>
      <c r="C179" s="4" t="s">
        <v>339</v>
      </c>
      <c r="D179" s="5">
        <v>43615</v>
      </c>
      <c r="E179" s="23">
        <v>54.47</v>
      </c>
      <c r="F179" s="5">
        <v>43850</v>
      </c>
      <c r="G179" s="23">
        <v>59.4</v>
      </c>
      <c r="H179" s="6" t="s">
        <v>405</v>
      </c>
      <c r="I179" s="4"/>
      <c r="J179" s="12" t="s">
        <v>247</v>
      </c>
    </row>
    <row r="180" spans="1:11" ht="20.100000000000001" customHeight="1">
      <c r="A180" s="11" t="s">
        <v>406</v>
      </c>
      <c r="B180" s="4" t="s">
        <v>407</v>
      </c>
      <c r="C180" s="4" t="s">
        <v>299</v>
      </c>
      <c r="D180" s="5">
        <v>43804</v>
      </c>
      <c r="E180" s="23">
        <v>204.43</v>
      </c>
      <c r="F180" s="5">
        <v>43851</v>
      </c>
      <c r="G180" s="23">
        <v>205</v>
      </c>
      <c r="H180" s="6" t="s">
        <v>408</v>
      </c>
      <c r="I180" s="4"/>
      <c r="J180" s="12" t="s">
        <v>247</v>
      </c>
    </row>
    <row r="181" spans="1:11" ht="20.100000000000001" customHeight="1">
      <c r="A181" s="11" t="s">
        <v>409</v>
      </c>
      <c r="B181" s="4" t="s">
        <v>407</v>
      </c>
      <c r="C181" s="4" t="s">
        <v>299</v>
      </c>
      <c r="D181" s="5">
        <v>43774</v>
      </c>
      <c r="E181" s="23">
        <v>204.43</v>
      </c>
      <c r="F181" s="5">
        <v>43851</v>
      </c>
      <c r="G181" s="23">
        <v>210</v>
      </c>
      <c r="H181" s="6" t="s">
        <v>408</v>
      </c>
      <c r="I181" s="4"/>
      <c r="J181" s="12" t="s">
        <v>247</v>
      </c>
    </row>
    <row r="182" spans="1:11" ht="20.100000000000001" customHeight="1">
      <c r="A182" s="11" t="s">
        <v>410</v>
      </c>
      <c r="B182" s="4" t="s">
        <v>411</v>
      </c>
      <c r="C182" s="4" t="s">
        <v>386</v>
      </c>
      <c r="D182" s="5">
        <v>43671</v>
      </c>
      <c r="E182" s="23">
        <v>117.74</v>
      </c>
      <c r="F182" s="5">
        <v>43846</v>
      </c>
      <c r="G182" s="23">
        <v>128.33000000000001</v>
      </c>
      <c r="H182" s="6" t="s">
        <v>377</v>
      </c>
      <c r="I182" s="4"/>
      <c r="J182" s="12" t="s">
        <v>247</v>
      </c>
    </row>
    <row r="183" spans="1:11" ht="20.100000000000001" customHeight="1">
      <c r="A183" s="11" t="s">
        <v>412</v>
      </c>
      <c r="B183" s="4" t="s">
        <v>411</v>
      </c>
      <c r="C183" s="4" t="s">
        <v>386</v>
      </c>
      <c r="D183" s="5">
        <v>43641</v>
      </c>
      <c r="E183" s="23">
        <v>117.74</v>
      </c>
      <c r="F183" s="5">
        <v>43846</v>
      </c>
      <c r="G183" s="23">
        <v>128.33000000000001</v>
      </c>
      <c r="H183" s="6" t="s">
        <v>377</v>
      </c>
      <c r="I183" s="4"/>
      <c r="J183" s="12" t="s">
        <v>247</v>
      </c>
    </row>
    <row r="184" spans="1:11" ht="20.100000000000001" customHeight="1">
      <c r="A184" s="11" t="s">
        <v>413</v>
      </c>
      <c r="B184" s="4" t="s">
        <v>411</v>
      </c>
      <c r="C184" s="4" t="s">
        <v>386</v>
      </c>
      <c r="D184" s="5">
        <v>43610</v>
      </c>
      <c r="E184" s="23">
        <v>117.74</v>
      </c>
      <c r="F184" s="5">
        <v>43846</v>
      </c>
      <c r="G184" s="23">
        <v>128.33000000000001</v>
      </c>
      <c r="H184" s="6" t="s">
        <v>377</v>
      </c>
      <c r="I184" s="4"/>
      <c r="J184" s="12" t="s">
        <v>247</v>
      </c>
    </row>
    <row r="185" spans="1:11" ht="20.100000000000001" customHeight="1">
      <c r="A185" s="11" t="s">
        <v>414</v>
      </c>
      <c r="B185" s="4" t="s">
        <v>415</v>
      </c>
      <c r="C185" s="4" t="s">
        <v>37</v>
      </c>
      <c r="D185" s="5">
        <v>43800</v>
      </c>
      <c r="E185" s="23">
        <v>1180</v>
      </c>
      <c r="F185" s="5">
        <v>43845</v>
      </c>
      <c r="G185" s="23">
        <v>1000</v>
      </c>
      <c r="H185" s="6" t="s">
        <v>416</v>
      </c>
      <c r="I185" s="4"/>
      <c r="J185" s="12" t="s">
        <v>247</v>
      </c>
    </row>
    <row r="186" spans="1:11" ht="20.100000000000001" customHeight="1">
      <c r="A186" s="11" t="s">
        <v>417</v>
      </c>
      <c r="B186" s="4" t="s">
        <v>418</v>
      </c>
      <c r="C186" s="4" t="s">
        <v>419</v>
      </c>
      <c r="D186" s="5">
        <v>43789</v>
      </c>
      <c r="E186" s="23">
        <v>146.37</v>
      </c>
      <c r="F186" s="5">
        <v>43844</v>
      </c>
      <c r="G186" s="23">
        <v>50.37</v>
      </c>
      <c r="H186" s="6" t="s">
        <v>420</v>
      </c>
      <c r="I186" s="4"/>
      <c r="J186" s="12" t="s">
        <v>247</v>
      </c>
    </row>
    <row r="187" spans="1:11" ht="20.100000000000001" customHeight="1">
      <c r="A187" s="11" t="s">
        <v>421</v>
      </c>
      <c r="B187" s="4" t="s">
        <v>422</v>
      </c>
      <c r="C187" s="4" t="s">
        <v>423</v>
      </c>
      <c r="D187" s="5">
        <v>43768</v>
      </c>
      <c r="E187" s="23">
        <v>118.89</v>
      </c>
      <c r="F187" s="5">
        <v>43848</v>
      </c>
      <c r="G187" s="23">
        <v>123.8</v>
      </c>
      <c r="H187" s="6" t="s">
        <v>424</v>
      </c>
      <c r="I187" s="4"/>
      <c r="J187" s="12" t="s">
        <v>247</v>
      </c>
    </row>
    <row r="188" spans="1:11" ht="20.100000000000001" customHeight="1">
      <c r="A188" s="11" t="s">
        <v>425</v>
      </c>
      <c r="B188" s="4" t="s">
        <v>426</v>
      </c>
      <c r="C188" s="4" t="s">
        <v>427</v>
      </c>
      <c r="D188" s="5">
        <v>43799</v>
      </c>
      <c r="E188" s="23">
        <v>404.4</v>
      </c>
      <c r="F188" s="5">
        <v>43844</v>
      </c>
      <c r="G188" s="23">
        <v>486.5</v>
      </c>
      <c r="H188" s="6" t="s">
        <v>303</v>
      </c>
      <c r="I188" s="4"/>
      <c r="J188" s="12" t="s">
        <v>247</v>
      </c>
      <c r="K188" t="s">
        <v>468</v>
      </c>
    </row>
    <row r="189" spans="1:11" ht="20.100000000000001" customHeight="1">
      <c r="A189" s="11" t="s">
        <v>428</v>
      </c>
      <c r="B189" s="4" t="s">
        <v>429</v>
      </c>
      <c r="C189" s="4" t="s">
        <v>430</v>
      </c>
      <c r="D189" s="5">
        <v>43794</v>
      </c>
      <c r="E189" s="23">
        <v>70.72</v>
      </c>
      <c r="F189" s="5">
        <v>43845</v>
      </c>
      <c r="G189" s="23">
        <v>74</v>
      </c>
      <c r="H189" s="6" t="s">
        <v>431</v>
      </c>
      <c r="I189" s="4"/>
      <c r="J189" s="12" t="s">
        <v>247</v>
      </c>
    </row>
    <row r="190" spans="1:11" ht="20.100000000000001" customHeight="1">
      <c r="A190" s="11" t="s">
        <v>432</v>
      </c>
      <c r="B190" s="4" t="s">
        <v>433</v>
      </c>
      <c r="C190" s="4" t="s">
        <v>264</v>
      </c>
      <c r="D190" s="5">
        <v>43748</v>
      </c>
      <c r="E190" s="23">
        <v>54.95</v>
      </c>
      <c r="F190" s="5">
        <v>43844</v>
      </c>
      <c r="G190" s="23">
        <v>57.63</v>
      </c>
      <c r="H190" s="6" t="s">
        <v>316</v>
      </c>
      <c r="I190" s="4"/>
      <c r="J190" s="12" t="s">
        <v>247</v>
      </c>
    </row>
    <row r="191" spans="1:11" ht="20.100000000000001" customHeight="1">
      <c r="A191" s="11" t="s">
        <v>434</v>
      </c>
      <c r="B191" s="4" t="s">
        <v>433</v>
      </c>
      <c r="C191" s="4" t="s">
        <v>264</v>
      </c>
      <c r="D191" s="5">
        <v>43718</v>
      </c>
      <c r="E191" s="23">
        <v>54.88</v>
      </c>
      <c r="F191" s="5">
        <v>43844</v>
      </c>
      <c r="G191" s="23">
        <v>58.05</v>
      </c>
      <c r="H191" s="6" t="s">
        <v>197</v>
      </c>
      <c r="I191" s="4"/>
      <c r="J191" s="12" t="s">
        <v>247</v>
      </c>
    </row>
    <row r="192" spans="1:11" ht="20.100000000000001" customHeight="1">
      <c r="A192" s="11" t="s">
        <v>435</v>
      </c>
      <c r="B192" s="4" t="s">
        <v>433</v>
      </c>
      <c r="C192" s="4" t="s">
        <v>264</v>
      </c>
      <c r="D192" s="5">
        <v>43687</v>
      </c>
      <c r="E192" s="23">
        <v>54.88</v>
      </c>
      <c r="F192" s="5">
        <v>43844</v>
      </c>
      <c r="G192" s="23">
        <v>58.56</v>
      </c>
      <c r="H192" s="6" t="s">
        <v>197</v>
      </c>
      <c r="I192" s="4"/>
      <c r="J192" s="12" t="s">
        <v>247</v>
      </c>
    </row>
    <row r="193" spans="1:11" ht="20.100000000000001" customHeight="1">
      <c r="A193" s="11" t="s">
        <v>436</v>
      </c>
      <c r="B193" s="4" t="s">
        <v>437</v>
      </c>
      <c r="C193" s="4" t="s">
        <v>384</v>
      </c>
      <c r="D193" s="5">
        <v>43636</v>
      </c>
      <c r="E193" s="23">
        <v>59.57</v>
      </c>
      <c r="F193" s="5">
        <v>43848</v>
      </c>
      <c r="G193" s="23">
        <v>64.5</v>
      </c>
      <c r="H193" s="6" t="s">
        <v>438</v>
      </c>
      <c r="I193" s="4"/>
      <c r="J193" s="12" t="s">
        <v>247</v>
      </c>
    </row>
    <row r="194" spans="1:11" ht="20.100000000000001" customHeight="1">
      <c r="A194" s="11" t="s">
        <v>439</v>
      </c>
      <c r="B194" s="4" t="s">
        <v>440</v>
      </c>
      <c r="C194" s="4" t="s">
        <v>441</v>
      </c>
      <c r="D194" s="5">
        <v>43723</v>
      </c>
      <c r="E194" s="23">
        <v>1128.6099999999999</v>
      </c>
      <c r="F194" s="5">
        <v>43847</v>
      </c>
      <c r="G194" s="23">
        <v>1210</v>
      </c>
      <c r="H194" s="6" t="s">
        <v>442</v>
      </c>
      <c r="I194" s="4"/>
      <c r="J194" s="12" t="s">
        <v>247</v>
      </c>
      <c r="K194" t="s">
        <v>469</v>
      </c>
    </row>
    <row r="195" spans="1:11" ht="20.100000000000001" customHeight="1">
      <c r="A195" s="11" t="s">
        <v>443</v>
      </c>
      <c r="B195" s="4" t="s">
        <v>444</v>
      </c>
      <c r="C195" s="4" t="s">
        <v>419</v>
      </c>
      <c r="D195" s="5">
        <v>43804</v>
      </c>
      <c r="E195" s="23">
        <v>2466</v>
      </c>
      <c r="F195" s="5">
        <v>43845</v>
      </c>
      <c r="G195" s="23">
        <v>2832</v>
      </c>
      <c r="H195" s="6" t="s">
        <v>445</v>
      </c>
      <c r="I195" s="4"/>
      <c r="J195" s="12" t="s">
        <v>247</v>
      </c>
      <c r="K195" t="s">
        <v>470</v>
      </c>
    </row>
    <row r="196" spans="1:11" ht="20.100000000000001" customHeight="1">
      <c r="A196" s="11" t="s">
        <v>446</v>
      </c>
      <c r="B196" s="4" t="s">
        <v>447</v>
      </c>
      <c r="C196" s="4" t="s">
        <v>448</v>
      </c>
      <c r="D196" s="5">
        <v>43790</v>
      </c>
      <c r="E196" s="23">
        <v>145.83000000000001</v>
      </c>
      <c r="F196" s="5">
        <v>43851</v>
      </c>
      <c r="G196" s="23">
        <v>151.41999999999999</v>
      </c>
      <c r="H196" s="6" t="s">
        <v>449</v>
      </c>
      <c r="I196" s="4"/>
      <c r="J196" s="12" t="s">
        <v>247</v>
      </c>
    </row>
    <row r="197" spans="1:11" ht="20.100000000000001" customHeight="1">
      <c r="A197" s="11" t="s">
        <v>450</v>
      </c>
      <c r="B197" s="4" t="s">
        <v>451</v>
      </c>
      <c r="C197" s="4" t="s">
        <v>452</v>
      </c>
      <c r="D197" s="5">
        <v>43799</v>
      </c>
      <c r="E197" s="23">
        <v>125.73</v>
      </c>
      <c r="F197" s="5">
        <v>43847</v>
      </c>
      <c r="G197" s="23">
        <v>130.06</v>
      </c>
      <c r="H197" s="6" t="s">
        <v>453</v>
      </c>
      <c r="I197" s="4"/>
      <c r="J197" s="12" t="s">
        <v>247</v>
      </c>
    </row>
    <row r="198" spans="1:11" ht="20.100000000000001" customHeight="1">
      <c r="A198" s="11" t="s">
        <v>454</v>
      </c>
      <c r="B198" s="4" t="s">
        <v>451</v>
      </c>
      <c r="C198" s="4" t="s">
        <v>452</v>
      </c>
      <c r="D198" s="5">
        <v>43768</v>
      </c>
      <c r="E198" s="23">
        <v>125.73</v>
      </c>
      <c r="F198" s="5">
        <v>43847</v>
      </c>
      <c r="G198" s="23">
        <v>131.22</v>
      </c>
      <c r="H198" s="6" t="s">
        <v>453</v>
      </c>
      <c r="I198" s="4"/>
      <c r="J198" s="12" t="s">
        <v>247</v>
      </c>
    </row>
    <row r="199" spans="1:11" ht="20.100000000000001" customHeight="1">
      <c r="A199" s="11" t="s">
        <v>455</v>
      </c>
      <c r="B199" s="4" t="s">
        <v>451</v>
      </c>
      <c r="C199" s="4" t="s">
        <v>452</v>
      </c>
      <c r="D199" s="5">
        <v>43738</v>
      </c>
      <c r="E199" s="23">
        <v>125.73</v>
      </c>
      <c r="F199" s="5">
        <v>43847</v>
      </c>
      <c r="G199" s="23">
        <v>132.36000000000001</v>
      </c>
      <c r="H199" s="6" t="s">
        <v>453</v>
      </c>
      <c r="I199" s="4"/>
      <c r="J199" s="12" t="s">
        <v>247</v>
      </c>
    </row>
    <row r="200" spans="1:11" ht="20.100000000000001" customHeight="1">
      <c r="A200" s="11" t="s">
        <v>456</v>
      </c>
      <c r="B200" s="4" t="s">
        <v>451</v>
      </c>
      <c r="C200" s="4" t="s">
        <v>452</v>
      </c>
      <c r="D200" s="5">
        <v>43707</v>
      </c>
      <c r="E200" s="23">
        <v>125.73</v>
      </c>
      <c r="F200" s="5">
        <v>43847</v>
      </c>
      <c r="G200" s="23">
        <v>133.53</v>
      </c>
      <c r="H200" s="6" t="s">
        <v>453</v>
      </c>
      <c r="I200" s="4"/>
      <c r="J200" s="12" t="s">
        <v>247</v>
      </c>
    </row>
    <row r="201" spans="1:11" ht="20.100000000000001" customHeight="1">
      <c r="A201" s="11" t="s">
        <v>457</v>
      </c>
      <c r="B201" s="4" t="s">
        <v>451</v>
      </c>
      <c r="C201" s="4" t="s">
        <v>452</v>
      </c>
      <c r="D201" s="5">
        <v>43676</v>
      </c>
      <c r="E201" s="23">
        <v>125.73</v>
      </c>
      <c r="F201" s="5">
        <v>43847</v>
      </c>
      <c r="G201" s="23">
        <v>134.69</v>
      </c>
      <c r="H201" s="6" t="s">
        <v>453</v>
      </c>
      <c r="I201" s="4"/>
      <c r="J201" s="12" t="s">
        <v>247</v>
      </c>
    </row>
    <row r="202" spans="1:11" ht="20.100000000000001" customHeight="1">
      <c r="A202" s="11" t="s">
        <v>458</v>
      </c>
      <c r="B202" s="4" t="s">
        <v>459</v>
      </c>
      <c r="C202" s="4" t="s">
        <v>211</v>
      </c>
      <c r="D202" s="5">
        <v>43819</v>
      </c>
      <c r="E202" s="23">
        <v>176.09</v>
      </c>
      <c r="F202" s="5">
        <v>43850</v>
      </c>
      <c r="G202" s="23">
        <v>181.25</v>
      </c>
      <c r="H202" s="6" t="s">
        <v>460</v>
      </c>
      <c r="I202" s="4"/>
      <c r="J202" s="12" t="s">
        <v>247</v>
      </c>
    </row>
    <row r="203" spans="1:11" ht="20.100000000000001" customHeight="1">
      <c r="A203" s="11" t="s">
        <v>461</v>
      </c>
      <c r="B203" s="4" t="s">
        <v>459</v>
      </c>
      <c r="C203" s="4" t="s">
        <v>211</v>
      </c>
      <c r="D203" s="5">
        <v>43789</v>
      </c>
      <c r="E203" s="23">
        <v>176.09</v>
      </c>
      <c r="F203" s="5">
        <v>43850</v>
      </c>
      <c r="G203" s="23">
        <v>182.83</v>
      </c>
      <c r="H203" s="6" t="s">
        <v>460</v>
      </c>
      <c r="I203" s="4"/>
      <c r="J203" s="12" t="s">
        <v>247</v>
      </c>
    </row>
    <row r="204" spans="1:11" ht="20.100000000000001" customHeight="1">
      <c r="A204" s="11" t="s">
        <v>462</v>
      </c>
      <c r="B204" s="4" t="s">
        <v>459</v>
      </c>
      <c r="C204" s="4" t="s">
        <v>211</v>
      </c>
      <c r="D204" s="5">
        <v>43758</v>
      </c>
      <c r="E204" s="23">
        <v>176.09</v>
      </c>
      <c r="F204" s="5">
        <v>43846</v>
      </c>
      <c r="G204" s="23">
        <v>176.09</v>
      </c>
      <c r="H204" s="6" t="s">
        <v>460</v>
      </c>
      <c r="I204" s="4"/>
      <c r="J204" s="12" t="s">
        <v>247</v>
      </c>
    </row>
    <row r="205" spans="1:11" ht="20.100000000000001" customHeight="1">
      <c r="A205" s="11" t="s">
        <v>463</v>
      </c>
      <c r="B205" s="4" t="s">
        <v>459</v>
      </c>
      <c r="C205" s="4" t="s">
        <v>211</v>
      </c>
      <c r="D205" s="5">
        <v>43728</v>
      </c>
      <c r="E205" s="23">
        <v>176.09</v>
      </c>
      <c r="F205" s="5">
        <v>43846</v>
      </c>
      <c r="G205" s="23">
        <v>176.09</v>
      </c>
      <c r="H205" s="6" t="s">
        <v>460</v>
      </c>
      <c r="I205" s="4"/>
      <c r="J205" s="12" t="s">
        <v>247</v>
      </c>
    </row>
    <row r="206" spans="1:11" ht="20.100000000000001" customHeight="1" thickBot="1">
      <c r="A206" s="13"/>
      <c r="B206" s="14"/>
      <c r="C206" s="14"/>
      <c r="D206" s="15" t="s">
        <v>245</v>
      </c>
      <c r="E206" s="24">
        <f>SUM(E108:E205)</f>
        <v>17104.990000000002</v>
      </c>
      <c r="F206" s="17"/>
      <c r="G206" s="24">
        <f>SUM(G108:G205)</f>
        <v>17946.239999999998</v>
      </c>
      <c r="H206" s="16">
        <f>E206*8%</f>
        <v>1368.3992000000001</v>
      </c>
      <c r="I206" s="14"/>
      <c r="J206" s="19"/>
    </row>
    <row r="207" spans="1:11" ht="20.100000000000001" customHeight="1"/>
    <row r="208" spans="1:11" ht="20.100000000000001" customHeight="1"/>
    <row r="209" spans="1:3" ht="20.100000000000001" customHeight="1">
      <c r="A209" s="33" t="s">
        <v>465</v>
      </c>
      <c r="B209" s="34">
        <v>11610.8</v>
      </c>
      <c r="C209" s="32"/>
    </row>
    <row r="210" spans="1:3" ht="20.100000000000001" customHeight="1">
      <c r="A210" s="33" t="s">
        <v>464</v>
      </c>
      <c r="B210" s="34">
        <v>-1905.18</v>
      </c>
      <c r="C210" s="32"/>
    </row>
    <row r="211" spans="1:3" ht="20.100000000000001" customHeight="1">
      <c r="A211" s="33" t="s">
        <v>467</v>
      </c>
      <c r="B211" s="34">
        <v>-2237.48</v>
      </c>
      <c r="C211" s="32"/>
    </row>
    <row r="212" spans="1:3" ht="20.100000000000001" customHeight="1">
      <c r="A212" s="33" t="s">
        <v>466</v>
      </c>
      <c r="B212" s="34">
        <f>SUM(B209:B211)</f>
        <v>7468.1399999999994</v>
      </c>
      <c r="C212" s="32"/>
    </row>
    <row r="213" spans="1:3" ht="15.75">
      <c r="A213" s="32"/>
      <c r="B213" s="34"/>
      <c r="C213" s="32"/>
    </row>
  </sheetData>
  <mergeCells count="9">
    <mergeCell ref="I5:I6"/>
    <mergeCell ref="A7:B7"/>
    <mergeCell ref="A105:B105"/>
    <mergeCell ref="A1:A3"/>
    <mergeCell ref="B5:B6"/>
    <mergeCell ref="D5:D6"/>
    <mergeCell ref="F5:F6"/>
    <mergeCell ref="G5:G6"/>
    <mergeCell ref="H5:H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3"/>
  <sheetViews>
    <sheetView topLeftCell="A109" workbookViewId="0">
      <selection activeCell="B133" sqref="A130:B133"/>
    </sheetView>
  </sheetViews>
  <sheetFormatPr defaultRowHeight="20.100000000000001" customHeight="1"/>
  <cols>
    <col min="1" max="1" width="34.7109375" bestFit="1" customWidth="1"/>
    <col min="2" max="2" width="38.5703125" bestFit="1" customWidth="1"/>
    <col min="3" max="3" width="52.85546875" bestFit="1" customWidth="1"/>
    <col min="4" max="4" width="11" bestFit="1" customWidth="1"/>
    <col min="5" max="5" width="22.28515625" bestFit="1" customWidth="1"/>
    <col min="6" max="6" width="16.140625" customWidth="1"/>
    <col min="7" max="7" width="12.5703125" customWidth="1"/>
    <col min="8" max="8" width="11.7109375" bestFit="1" customWidth="1"/>
    <col min="9" max="9" width="21.5703125" bestFit="1" customWidth="1"/>
    <col min="10" max="10" width="26.5703125" bestFit="1" customWidth="1"/>
  </cols>
  <sheetData>
    <row r="1" spans="1:9" ht="20.100000000000001" customHeight="1">
      <c r="A1" s="189"/>
      <c r="B1" s="190" t="s">
        <v>0</v>
      </c>
      <c r="C1" s="1" t="s">
        <v>697</v>
      </c>
      <c r="E1" s="35"/>
      <c r="G1" s="35"/>
    </row>
    <row r="2" spans="1:9" ht="20.100000000000001" customHeight="1">
      <c r="A2" s="189"/>
      <c r="B2" s="190"/>
      <c r="C2" s="1" t="s">
        <v>696</v>
      </c>
      <c r="E2" s="35"/>
      <c r="G2" s="35"/>
    </row>
    <row r="3" spans="1:9" ht="20.100000000000001" customHeight="1">
      <c r="A3" s="189"/>
      <c r="B3" s="190"/>
      <c r="C3" s="1" t="s">
        <v>695</v>
      </c>
      <c r="E3" s="35"/>
      <c r="G3" s="35"/>
    </row>
    <row r="4" spans="1:9" ht="18.75" customHeight="1">
      <c r="A4" t="s">
        <v>4</v>
      </c>
      <c r="E4" s="35"/>
      <c r="G4" s="35"/>
    </row>
    <row r="5" spans="1:9" ht="20.100000000000001" customHeight="1">
      <c r="A5" s="2" t="s">
        <v>5</v>
      </c>
      <c r="B5" s="2" t="s">
        <v>6</v>
      </c>
      <c r="C5" s="2" t="s">
        <v>6</v>
      </c>
      <c r="D5" s="188"/>
      <c r="E5" s="41" t="s">
        <v>7</v>
      </c>
      <c r="F5" s="188"/>
      <c r="G5" s="191" t="s">
        <v>9</v>
      </c>
      <c r="H5" s="188"/>
    </row>
    <row r="6" spans="1:9" ht="20.100000000000001" customHeight="1">
      <c r="A6" s="3">
        <v>43852</v>
      </c>
      <c r="B6" s="3">
        <v>43858</v>
      </c>
      <c r="C6" s="3">
        <v>43858</v>
      </c>
      <c r="D6" s="188"/>
      <c r="E6" s="41" t="s">
        <v>8</v>
      </c>
      <c r="F6" s="188"/>
      <c r="G6" s="191"/>
      <c r="H6" s="188"/>
    </row>
    <row r="7" spans="1:9" ht="20.100000000000001" customHeight="1">
      <c r="E7" s="35"/>
      <c r="G7" s="35"/>
    </row>
    <row r="8" spans="1:9" ht="20.100000000000001" customHeight="1">
      <c r="E8" s="35"/>
      <c r="G8" s="35"/>
    </row>
    <row r="9" spans="1:9" ht="20.100000000000001" customHeight="1">
      <c r="A9" s="1" t="s">
        <v>10</v>
      </c>
      <c r="E9" s="35"/>
      <c r="G9" s="35"/>
    </row>
    <row r="10" spans="1:9" ht="20.100000000000001" customHeight="1">
      <c r="E10" s="35"/>
      <c r="G10" s="35"/>
    </row>
    <row r="11" spans="1:9" ht="20.100000000000001" customHeight="1">
      <c r="E11" s="35"/>
      <c r="G11" s="35"/>
    </row>
    <row r="12" spans="1:9" ht="20.100000000000001" customHeight="1" thickBot="1">
      <c r="E12" s="35"/>
      <c r="G12" s="35"/>
    </row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39" t="s">
        <v>15</v>
      </c>
      <c r="F13" s="9" t="s">
        <v>16</v>
      </c>
      <c r="G13" s="39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694</v>
      </c>
      <c r="B14" s="4" t="s">
        <v>693</v>
      </c>
      <c r="C14" s="4" t="s">
        <v>692</v>
      </c>
      <c r="D14" s="5">
        <v>43799</v>
      </c>
      <c r="E14" s="38">
        <v>106.27</v>
      </c>
      <c r="F14" s="5">
        <v>43854</v>
      </c>
      <c r="G14" s="38">
        <v>110.3</v>
      </c>
      <c r="H14" s="6" t="s">
        <v>691</v>
      </c>
      <c r="I14" s="12" t="s">
        <v>25</v>
      </c>
    </row>
    <row r="15" spans="1:9" ht="20.100000000000001" customHeight="1">
      <c r="A15" s="11" t="s">
        <v>690</v>
      </c>
      <c r="B15" s="4" t="s">
        <v>689</v>
      </c>
      <c r="C15" s="4" t="s">
        <v>254</v>
      </c>
      <c r="D15" s="5">
        <v>43809</v>
      </c>
      <c r="E15" s="38">
        <v>192.83</v>
      </c>
      <c r="F15" s="5">
        <v>43857</v>
      </c>
      <c r="G15" s="38">
        <v>199.65</v>
      </c>
      <c r="H15" s="6" t="s">
        <v>688</v>
      </c>
      <c r="I15" s="12" t="s">
        <v>30</v>
      </c>
    </row>
    <row r="16" spans="1:9" ht="20.100000000000001" customHeight="1">
      <c r="A16" s="11" t="s">
        <v>687</v>
      </c>
      <c r="B16" s="4" t="s">
        <v>686</v>
      </c>
      <c r="C16" s="4" t="s">
        <v>176</v>
      </c>
      <c r="D16" s="5">
        <v>43819</v>
      </c>
      <c r="E16" s="38">
        <v>131.24</v>
      </c>
      <c r="F16" s="5">
        <v>43852</v>
      </c>
      <c r="G16" s="38">
        <v>135.30000000000001</v>
      </c>
      <c r="H16" s="6" t="s">
        <v>685</v>
      </c>
      <c r="I16" s="12" t="s">
        <v>30</v>
      </c>
    </row>
    <row r="17" spans="1:9" ht="20.100000000000001" customHeight="1">
      <c r="A17" s="11" t="s">
        <v>684</v>
      </c>
      <c r="B17" s="4" t="s">
        <v>683</v>
      </c>
      <c r="C17" s="4" t="s">
        <v>682</v>
      </c>
      <c r="D17" s="5">
        <v>43819</v>
      </c>
      <c r="E17" s="38">
        <v>123.47</v>
      </c>
      <c r="F17" s="5">
        <v>43857</v>
      </c>
      <c r="G17" s="38">
        <v>128</v>
      </c>
      <c r="H17" s="6" t="s">
        <v>681</v>
      </c>
      <c r="I17" s="12" t="s">
        <v>30</v>
      </c>
    </row>
    <row r="18" spans="1:9" ht="20.100000000000001" customHeight="1">
      <c r="A18" s="11" t="s">
        <v>31</v>
      </c>
      <c r="B18" s="4" t="s">
        <v>680</v>
      </c>
      <c r="C18" s="4" t="s">
        <v>33</v>
      </c>
      <c r="D18" s="5">
        <v>43799</v>
      </c>
      <c r="E18" s="38">
        <v>123.21</v>
      </c>
      <c r="F18" s="5">
        <v>43857</v>
      </c>
      <c r="G18" s="38">
        <v>127.97</v>
      </c>
      <c r="H18" s="6" t="s">
        <v>184</v>
      </c>
      <c r="I18" s="12" t="s">
        <v>30</v>
      </c>
    </row>
    <row r="19" spans="1:9" ht="20.100000000000001" customHeight="1">
      <c r="A19" s="11" t="s">
        <v>679</v>
      </c>
      <c r="B19" s="4" t="s">
        <v>676</v>
      </c>
      <c r="C19" s="4" t="s">
        <v>675</v>
      </c>
      <c r="D19" s="5">
        <v>43814</v>
      </c>
      <c r="E19" s="38">
        <v>100.21</v>
      </c>
      <c r="F19" s="5">
        <v>43857</v>
      </c>
      <c r="G19" s="38">
        <v>103.61</v>
      </c>
      <c r="H19" s="6" t="s">
        <v>674</v>
      </c>
      <c r="I19" s="12" t="s">
        <v>30</v>
      </c>
    </row>
    <row r="20" spans="1:9" ht="20.100000000000001" customHeight="1">
      <c r="A20" s="11" t="s">
        <v>678</v>
      </c>
      <c r="B20" s="4" t="s">
        <v>676</v>
      </c>
      <c r="C20" s="4" t="s">
        <v>675</v>
      </c>
      <c r="D20" s="5">
        <v>43784</v>
      </c>
      <c r="E20" s="38">
        <v>100.21</v>
      </c>
      <c r="F20" s="5">
        <v>43857</v>
      </c>
      <c r="G20" s="38">
        <v>104.65</v>
      </c>
      <c r="H20" s="6" t="s">
        <v>674</v>
      </c>
      <c r="I20" s="12" t="s">
        <v>30</v>
      </c>
    </row>
    <row r="21" spans="1:9" ht="20.100000000000001" customHeight="1">
      <c r="A21" s="11" t="s">
        <v>677</v>
      </c>
      <c r="B21" s="4" t="s">
        <v>676</v>
      </c>
      <c r="C21" s="4" t="s">
        <v>675</v>
      </c>
      <c r="D21" s="5">
        <v>43753</v>
      </c>
      <c r="E21" s="38">
        <v>100.21</v>
      </c>
      <c r="F21" s="5">
        <v>43857</v>
      </c>
      <c r="G21" s="38">
        <v>105.68</v>
      </c>
      <c r="H21" s="6" t="s">
        <v>674</v>
      </c>
      <c r="I21" s="12" t="s">
        <v>30</v>
      </c>
    </row>
    <row r="22" spans="1:9" ht="20.100000000000001" customHeight="1">
      <c r="A22" s="11" t="s">
        <v>673</v>
      </c>
      <c r="B22" s="4" t="s">
        <v>672</v>
      </c>
      <c r="C22" s="4" t="s">
        <v>671</v>
      </c>
      <c r="D22" s="5">
        <v>43784</v>
      </c>
      <c r="E22" s="38">
        <v>148.12</v>
      </c>
      <c r="F22" s="5">
        <v>43852</v>
      </c>
      <c r="G22" s="38">
        <v>154.54</v>
      </c>
      <c r="H22" s="6" t="s">
        <v>670</v>
      </c>
      <c r="I22" s="12" t="s">
        <v>30</v>
      </c>
    </row>
    <row r="23" spans="1:9" ht="20.100000000000001" customHeight="1">
      <c r="A23" s="11" t="s">
        <v>669</v>
      </c>
      <c r="B23" s="4" t="s">
        <v>666</v>
      </c>
      <c r="C23" s="4" t="s">
        <v>500</v>
      </c>
      <c r="D23" s="5">
        <v>43814</v>
      </c>
      <c r="E23" s="38">
        <v>138.47999999999999</v>
      </c>
      <c r="F23" s="5">
        <v>43852</v>
      </c>
      <c r="G23" s="38">
        <v>142.96</v>
      </c>
      <c r="H23" s="6" t="s">
        <v>499</v>
      </c>
      <c r="I23" s="12" t="s">
        <v>30</v>
      </c>
    </row>
    <row r="24" spans="1:9" ht="20.100000000000001" customHeight="1">
      <c r="A24" s="11" t="s">
        <v>668</v>
      </c>
      <c r="B24" s="4" t="s">
        <v>666</v>
      </c>
      <c r="C24" s="4" t="s">
        <v>500</v>
      </c>
      <c r="D24" s="5">
        <v>43784</v>
      </c>
      <c r="E24" s="38">
        <v>138.47999999999999</v>
      </c>
      <c r="F24" s="5">
        <v>43852</v>
      </c>
      <c r="G24" s="38">
        <v>144.38999999999999</v>
      </c>
      <c r="H24" s="6" t="s">
        <v>499</v>
      </c>
      <c r="I24" s="12" t="s">
        <v>30</v>
      </c>
    </row>
    <row r="25" spans="1:9" ht="20.100000000000001" customHeight="1">
      <c r="A25" s="11" t="s">
        <v>667</v>
      </c>
      <c r="B25" s="4" t="s">
        <v>666</v>
      </c>
      <c r="C25" s="4" t="s">
        <v>500</v>
      </c>
      <c r="D25" s="5">
        <v>43753</v>
      </c>
      <c r="E25" s="38">
        <v>138.47999999999999</v>
      </c>
      <c r="F25" s="5">
        <v>43852</v>
      </c>
      <c r="G25" s="38">
        <v>145.55000000000001</v>
      </c>
      <c r="H25" s="6" t="s">
        <v>499</v>
      </c>
      <c r="I25" s="12" t="s">
        <v>30</v>
      </c>
    </row>
    <row r="26" spans="1:9" ht="20.100000000000001" customHeight="1">
      <c r="A26" s="11" t="s">
        <v>214</v>
      </c>
      <c r="B26" s="4" t="s">
        <v>664</v>
      </c>
      <c r="C26" s="4" t="s">
        <v>216</v>
      </c>
      <c r="D26" s="5">
        <v>43814</v>
      </c>
      <c r="E26" s="38">
        <v>105.74</v>
      </c>
      <c r="F26" s="5">
        <v>43857</v>
      </c>
      <c r="G26" s="38">
        <v>109.75</v>
      </c>
      <c r="H26" s="6" t="s">
        <v>217</v>
      </c>
      <c r="I26" s="12" t="s">
        <v>30</v>
      </c>
    </row>
    <row r="27" spans="1:9" ht="20.100000000000001" customHeight="1">
      <c r="A27" s="11" t="s">
        <v>665</v>
      </c>
      <c r="B27" s="4" t="s">
        <v>664</v>
      </c>
      <c r="C27" s="4" t="s">
        <v>216</v>
      </c>
      <c r="D27" s="5">
        <v>43784</v>
      </c>
      <c r="E27" s="38">
        <v>105.74</v>
      </c>
      <c r="F27" s="5">
        <v>43857</v>
      </c>
      <c r="G27" s="38">
        <v>110.25</v>
      </c>
      <c r="H27" s="6" t="s">
        <v>217</v>
      </c>
      <c r="I27" s="12" t="s">
        <v>30</v>
      </c>
    </row>
    <row r="28" spans="1:9" ht="20.100000000000001" customHeight="1">
      <c r="A28" s="11" t="s">
        <v>663</v>
      </c>
      <c r="B28" s="4" t="s">
        <v>662</v>
      </c>
      <c r="C28" s="4" t="s">
        <v>661</v>
      </c>
      <c r="D28" s="5">
        <v>43819</v>
      </c>
      <c r="E28" s="38">
        <v>117.32</v>
      </c>
      <c r="F28" s="5">
        <v>43857</v>
      </c>
      <c r="G28" s="38">
        <v>122</v>
      </c>
      <c r="H28" s="6" t="s">
        <v>660</v>
      </c>
      <c r="I28" s="12" t="s">
        <v>30</v>
      </c>
    </row>
    <row r="29" spans="1:9" ht="20.100000000000001" customHeight="1">
      <c r="A29" s="11" t="s">
        <v>659</v>
      </c>
      <c r="B29" s="4" t="s">
        <v>658</v>
      </c>
      <c r="C29" s="4" t="s">
        <v>657</v>
      </c>
      <c r="D29" s="5">
        <v>43789</v>
      </c>
      <c r="E29" s="38">
        <v>93.74</v>
      </c>
      <c r="F29" s="5">
        <v>43852</v>
      </c>
      <c r="G29" s="38">
        <v>98</v>
      </c>
      <c r="H29" s="6" t="s">
        <v>656</v>
      </c>
      <c r="I29" s="12" t="s">
        <v>30</v>
      </c>
    </row>
    <row r="30" spans="1:9" ht="20.100000000000001" customHeight="1">
      <c r="A30" s="11" t="s">
        <v>655</v>
      </c>
      <c r="B30" s="4" t="s">
        <v>654</v>
      </c>
      <c r="C30" s="4" t="s">
        <v>653</v>
      </c>
      <c r="D30" s="5">
        <v>43733</v>
      </c>
      <c r="E30" s="38">
        <v>90.94</v>
      </c>
      <c r="F30" s="5">
        <v>43852</v>
      </c>
      <c r="G30" s="38">
        <v>97</v>
      </c>
      <c r="H30" s="6" t="s">
        <v>652</v>
      </c>
      <c r="I30" s="12" t="s">
        <v>30</v>
      </c>
    </row>
    <row r="31" spans="1:9" ht="20.100000000000001" customHeight="1">
      <c r="A31" s="11" t="s">
        <v>651</v>
      </c>
      <c r="B31" s="4" t="s">
        <v>649</v>
      </c>
      <c r="C31" s="4" t="s">
        <v>635</v>
      </c>
      <c r="D31" s="5">
        <v>43115</v>
      </c>
      <c r="E31" s="38">
        <v>97.38</v>
      </c>
      <c r="F31" s="5">
        <v>43852</v>
      </c>
      <c r="G31" s="38">
        <v>123.82</v>
      </c>
      <c r="H31" s="6" t="s">
        <v>648</v>
      </c>
      <c r="I31" s="12" t="s">
        <v>30</v>
      </c>
    </row>
    <row r="32" spans="1:9" ht="20.100000000000001" customHeight="1">
      <c r="A32" s="11" t="s">
        <v>650</v>
      </c>
      <c r="B32" s="4" t="s">
        <v>649</v>
      </c>
      <c r="C32" s="4" t="s">
        <v>635</v>
      </c>
      <c r="D32" s="5">
        <v>43084</v>
      </c>
      <c r="E32" s="38">
        <v>97.38</v>
      </c>
      <c r="F32" s="5">
        <v>43852</v>
      </c>
      <c r="G32" s="38">
        <v>124.18</v>
      </c>
      <c r="H32" s="6" t="s">
        <v>648</v>
      </c>
      <c r="I32" s="12" t="s">
        <v>30</v>
      </c>
    </row>
    <row r="33" spans="1:9" ht="20.100000000000001" customHeight="1">
      <c r="A33" s="11" t="s">
        <v>647</v>
      </c>
      <c r="B33" s="4" t="s">
        <v>646</v>
      </c>
      <c r="C33" s="4" t="s">
        <v>99</v>
      </c>
      <c r="D33" s="5">
        <v>43819</v>
      </c>
      <c r="E33" s="38">
        <v>139.78</v>
      </c>
      <c r="F33" s="5">
        <v>43853</v>
      </c>
      <c r="G33" s="38">
        <v>144.33000000000001</v>
      </c>
      <c r="H33" s="6" t="s">
        <v>645</v>
      </c>
      <c r="I33" s="12" t="s">
        <v>30</v>
      </c>
    </row>
    <row r="34" spans="1:9" ht="20.100000000000001" customHeight="1">
      <c r="A34" s="11" t="s">
        <v>97</v>
      </c>
      <c r="B34" s="4" t="s">
        <v>646</v>
      </c>
      <c r="C34" s="4" t="s">
        <v>99</v>
      </c>
      <c r="D34" s="5">
        <v>43789</v>
      </c>
      <c r="E34" s="38">
        <v>139.78</v>
      </c>
      <c r="F34" s="5">
        <v>43853</v>
      </c>
      <c r="G34" s="38">
        <v>145.66999999999999</v>
      </c>
      <c r="H34" s="6" t="s">
        <v>645</v>
      </c>
      <c r="I34" s="12" t="s">
        <v>30</v>
      </c>
    </row>
    <row r="35" spans="1:9" ht="20.100000000000001" customHeight="1">
      <c r="A35" s="11" t="s">
        <v>644</v>
      </c>
      <c r="B35" s="4" t="s">
        <v>643</v>
      </c>
      <c r="C35" s="4" t="s">
        <v>642</v>
      </c>
      <c r="D35" s="5">
        <v>43799</v>
      </c>
      <c r="E35" s="38">
        <v>75.05</v>
      </c>
      <c r="F35" s="5">
        <v>43853</v>
      </c>
      <c r="G35" s="38">
        <v>78</v>
      </c>
      <c r="H35" s="6" t="s">
        <v>641</v>
      </c>
      <c r="I35" s="12" t="s">
        <v>30</v>
      </c>
    </row>
    <row r="36" spans="1:9" ht="20.100000000000001" customHeight="1">
      <c r="A36" s="11" t="s">
        <v>640</v>
      </c>
      <c r="B36" s="4" t="s">
        <v>636</v>
      </c>
      <c r="C36" s="4" t="s">
        <v>635</v>
      </c>
      <c r="D36" s="5">
        <v>43555</v>
      </c>
      <c r="E36" s="38">
        <v>290.55</v>
      </c>
      <c r="F36" s="5">
        <v>43853</v>
      </c>
      <c r="G36" s="38">
        <v>326.36</v>
      </c>
      <c r="H36" s="6" t="s">
        <v>634</v>
      </c>
      <c r="I36" s="12" t="s">
        <v>30</v>
      </c>
    </row>
    <row r="37" spans="1:9" ht="20.100000000000001" customHeight="1">
      <c r="A37" s="11" t="s">
        <v>639</v>
      </c>
      <c r="B37" s="4" t="s">
        <v>636</v>
      </c>
      <c r="C37" s="4" t="s">
        <v>635</v>
      </c>
      <c r="D37" s="5">
        <v>43524</v>
      </c>
      <c r="E37" s="38">
        <v>290.55</v>
      </c>
      <c r="F37" s="5">
        <v>43853</v>
      </c>
      <c r="G37" s="38">
        <v>328.31</v>
      </c>
      <c r="H37" s="6" t="s">
        <v>634</v>
      </c>
      <c r="I37" s="12" t="s">
        <v>30</v>
      </c>
    </row>
    <row r="38" spans="1:9" ht="20.100000000000001" customHeight="1">
      <c r="A38" s="11" t="s">
        <v>638</v>
      </c>
      <c r="B38" s="4" t="s">
        <v>636</v>
      </c>
      <c r="C38" s="4" t="s">
        <v>635</v>
      </c>
      <c r="D38" s="5">
        <v>43496</v>
      </c>
      <c r="E38" s="38">
        <v>290.55</v>
      </c>
      <c r="F38" s="5">
        <v>43853</v>
      </c>
      <c r="G38" s="38">
        <v>331.17</v>
      </c>
      <c r="H38" s="6" t="s">
        <v>634</v>
      </c>
      <c r="I38" s="12" t="s">
        <v>30</v>
      </c>
    </row>
    <row r="39" spans="1:9" ht="20.100000000000001" customHeight="1">
      <c r="A39" s="11" t="s">
        <v>637</v>
      </c>
      <c r="B39" s="4" t="s">
        <v>636</v>
      </c>
      <c r="C39" s="4" t="s">
        <v>635</v>
      </c>
      <c r="D39" s="5">
        <v>43465</v>
      </c>
      <c r="E39" s="38">
        <v>290.55</v>
      </c>
      <c r="F39" s="5">
        <v>43853</v>
      </c>
      <c r="G39" s="38">
        <v>334.16</v>
      </c>
      <c r="H39" s="6" t="s">
        <v>634</v>
      </c>
      <c r="I39" s="12" t="s">
        <v>30</v>
      </c>
    </row>
    <row r="40" spans="1:9" ht="20.100000000000001" customHeight="1">
      <c r="A40" s="11" t="s">
        <v>633</v>
      </c>
      <c r="B40" s="4" t="s">
        <v>629</v>
      </c>
      <c r="C40" s="4" t="s">
        <v>145</v>
      </c>
      <c r="D40" s="5">
        <v>43799</v>
      </c>
      <c r="E40" s="38">
        <v>157.69999999999999</v>
      </c>
      <c r="F40" s="5">
        <v>43853</v>
      </c>
      <c r="G40" s="38">
        <v>163.85</v>
      </c>
      <c r="H40" s="6" t="s">
        <v>566</v>
      </c>
      <c r="I40" s="12" t="s">
        <v>30</v>
      </c>
    </row>
    <row r="41" spans="1:9" ht="20.100000000000001" customHeight="1">
      <c r="A41" s="11" t="s">
        <v>632</v>
      </c>
      <c r="B41" s="4" t="s">
        <v>629</v>
      </c>
      <c r="C41" s="4" t="s">
        <v>145</v>
      </c>
      <c r="D41" s="5">
        <v>43768</v>
      </c>
      <c r="E41" s="38">
        <v>157.69999999999999</v>
      </c>
      <c r="F41" s="5">
        <v>43853</v>
      </c>
      <c r="G41" s="38">
        <v>165.45</v>
      </c>
      <c r="H41" s="6" t="s">
        <v>566</v>
      </c>
      <c r="I41" s="12" t="s">
        <v>30</v>
      </c>
    </row>
    <row r="42" spans="1:9" ht="20.100000000000001" customHeight="1">
      <c r="A42" s="11" t="s">
        <v>631</v>
      </c>
      <c r="B42" s="4" t="s">
        <v>629</v>
      </c>
      <c r="C42" s="4" t="s">
        <v>145</v>
      </c>
      <c r="D42" s="5">
        <v>43738</v>
      </c>
      <c r="E42" s="38">
        <v>157.69999999999999</v>
      </c>
      <c r="F42" s="5">
        <v>43853</v>
      </c>
      <c r="G42" s="38">
        <v>167.05</v>
      </c>
      <c r="H42" s="6" t="s">
        <v>566</v>
      </c>
      <c r="I42" s="12" t="s">
        <v>30</v>
      </c>
    </row>
    <row r="43" spans="1:9" ht="20.100000000000001" customHeight="1">
      <c r="A43" s="11" t="s">
        <v>630</v>
      </c>
      <c r="B43" s="4" t="s">
        <v>629</v>
      </c>
      <c r="C43" s="4" t="s">
        <v>145</v>
      </c>
      <c r="D43" s="5">
        <v>43707</v>
      </c>
      <c r="E43" s="38">
        <v>157.69999999999999</v>
      </c>
      <c r="F43" s="5">
        <v>43853</v>
      </c>
      <c r="G43" s="38">
        <v>168.65</v>
      </c>
      <c r="H43" s="6" t="s">
        <v>566</v>
      </c>
      <c r="I43" s="12" t="s">
        <v>30</v>
      </c>
    </row>
    <row r="44" spans="1:9" ht="20.100000000000001" customHeight="1">
      <c r="A44" s="11" t="s">
        <v>628</v>
      </c>
      <c r="B44" s="4" t="s">
        <v>624</v>
      </c>
      <c r="C44" s="4" t="s">
        <v>312</v>
      </c>
      <c r="D44" s="5">
        <v>43799</v>
      </c>
      <c r="E44" s="38">
        <v>51.91</v>
      </c>
      <c r="F44" s="5">
        <v>43852</v>
      </c>
      <c r="G44" s="38">
        <v>53.83</v>
      </c>
      <c r="H44" s="6" t="s">
        <v>623</v>
      </c>
      <c r="I44" s="12" t="s">
        <v>30</v>
      </c>
    </row>
    <row r="45" spans="1:9" ht="20.100000000000001" customHeight="1">
      <c r="A45" s="11" t="s">
        <v>627</v>
      </c>
      <c r="B45" s="4" t="s">
        <v>624</v>
      </c>
      <c r="C45" s="4" t="s">
        <v>312</v>
      </c>
      <c r="D45" s="5">
        <v>43768</v>
      </c>
      <c r="E45" s="38">
        <v>51.91</v>
      </c>
      <c r="F45" s="5">
        <v>43852</v>
      </c>
      <c r="G45" s="38">
        <v>54.4</v>
      </c>
      <c r="H45" s="6" t="s">
        <v>623</v>
      </c>
      <c r="I45" s="12" t="s">
        <v>30</v>
      </c>
    </row>
    <row r="46" spans="1:9" ht="20.100000000000001" customHeight="1">
      <c r="A46" s="11" t="s">
        <v>626</v>
      </c>
      <c r="B46" s="4" t="s">
        <v>624</v>
      </c>
      <c r="C46" s="4" t="s">
        <v>312</v>
      </c>
      <c r="D46" s="5">
        <v>43738</v>
      </c>
      <c r="E46" s="38">
        <v>51.91</v>
      </c>
      <c r="F46" s="5">
        <v>43852</v>
      </c>
      <c r="G46" s="38">
        <v>54.92</v>
      </c>
      <c r="H46" s="6" t="s">
        <v>623</v>
      </c>
      <c r="I46" s="12" t="s">
        <v>30</v>
      </c>
    </row>
    <row r="47" spans="1:9" ht="20.100000000000001" customHeight="1">
      <c r="A47" s="11" t="s">
        <v>625</v>
      </c>
      <c r="B47" s="4" t="s">
        <v>624</v>
      </c>
      <c r="C47" s="4" t="s">
        <v>312</v>
      </c>
      <c r="D47" s="5">
        <v>43707</v>
      </c>
      <c r="E47" s="38">
        <v>51.91</v>
      </c>
      <c r="F47" s="5">
        <v>43852</v>
      </c>
      <c r="G47" s="38">
        <v>55.67</v>
      </c>
      <c r="H47" s="6" t="s">
        <v>623</v>
      </c>
      <c r="I47" s="12" t="s">
        <v>30</v>
      </c>
    </row>
    <row r="48" spans="1:9" ht="20.100000000000001" customHeight="1">
      <c r="A48" s="11" t="s">
        <v>622</v>
      </c>
      <c r="B48" s="4" t="s">
        <v>621</v>
      </c>
      <c r="C48" s="4" t="s">
        <v>312</v>
      </c>
      <c r="D48" s="5">
        <v>43666</v>
      </c>
      <c r="E48" s="38">
        <v>148.51</v>
      </c>
      <c r="F48" s="5">
        <v>43852</v>
      </c>
      <c r="G48" s="38">
        <v>162</v>
      </c>
      <c r="H48" s="6" t="s">
        <v>313</v>
      </c>
      <c r="I48" s="12" t="s">
        <v>30</v>
      </c>
    </row>
    <row r="49" spans="1:9" ht="20.100000000000001" customHeight="1">
      <c r="A49" s="11" t="s">
        <v>620</v>
      </c>
      <c r="B49" s="4" t="s">
        <v>619</v>
      </c>
      <c r="C49" s="4" t="s">
        <v>231</v>
      </c>
      <c r="D49" s="5">
        <v>43804</v>
      </c>
      <c r="E49" s="38">
        <v>132.47999999999999</v>
      </c>
      <c r="F49" s="5">
        <v>43852</v>
      </c>
      <c r="G49" s="38">
        <v>134</v>
      </c>
      <c r="H49" s="6" t="s">
        <v>618</v>
      </c>
      <c r="I49" s="12" t="s">
        <v>30</v>
      </c>
    </row>
    <row r="50" spans="1:9" ht="20.100000000000001" customHeight="1">
      <c r="A50" s="11" t="s">
        <v>194</v>
      </c>
      <c r="B50" s="4" t="s">
        <v>615</v>
      </c>
      <c r="C50" s="4" t="s">
        <v>196</v>
      </c>
      <c r="D50" s="5">
        <v>43819</v>
      </c>
      <c r="E50" s="38">
        <v>54.83</v>
      </c>
      <c r="F50" s="5">
        <v>43852</v>
      </c>
      <c r="G50" s="38">
        <v>57.03</v>
      </c>
      <c r="H50" s="6" t="s">
        <v>197</v>
      </c>
      <c r="I50" s="12" t="s">
        <v>30</v>
      </c>
    </row>
    <row r="51" spans="1:9" ht="20.100000000000001" customHeight="1">
      <c r="A51" s="11" t="s">
        <v>198</v>
      </c>
      <c r="B51" s="4" t="s">
        <v>615</v>
      </c>
      <c r="C51" s="4" t="s">
        <v>196</v>
      </c>
      <c r="D51" s="5">
        <v>43789</v>
      </c>
      <c r="E51" s="38">
        <v>54.83</v>
      </c>
      <c r="F51" s="5">
        <v>43852</v>
      </c>
      <c r="G51" s="38">
        <v>57.11</v>
      </c>
      <c r="H51" s="6" t="s">
        <v>197</v>
      </c>
      <c r="I51" s="12" t="s">
        <v>30</v>
      </c>
    </row>
    <row r="52" spans="1:9" ht="20.100000000000001" customHeight="1">
      <c r="A52" s="11" t="s">
        <v>617</v>
      </c>
      <c r="B52" s="4" t="s">
        <v>615</v>
      </c>
      <c r="C52" s="4" t="s">
        <v>196</v>
      </c>
      <c r="D52" s="5">
        <v>43758</v>
      </c>
      <c r="E52" s="38">
        <v>54.83</v>
      </c>
      <c r="F52" s="5">
        <v>43852</v>
      </c>
      <c r="G52" s="38">
        <v>57.68</v>
      </c>
      <c r="H52" s="6" t="s">
        <v>197</v>
      </c>
      <c r="I52" s="12" t="s">
        <v>30</v>
      </c>
    </row>
    <row r="53" spans="1:9" ht="20.100000000000001" customHeight="1">
      <c r="A53" s="11" t="s">
        <v>616</v>
      </c>
      <c r="B53" s="4" t="s">
        <v>615</v>
      </c>
      <c r="C53" s="4" t="s">
        <v>196</v>
      </c>
      <c r="D53" s="5">
        <v>43728</v>
      </c>
      <c r="E53" s="38">
        <v>54.83</v>
      </c>
      <c r="F53" s="5">
        <v>43852</v>
      </c>
      <c r="G53" s="38">
        <v>58.18</v>
      </c>
      <c r="H53" s="6" t="s">
        <v>197</v>
      </c>
      <c r="I53" s="12" t="s">
        <v>30</v>
      </c>
    </row>
    <row r="54" spans="1:9" ht="20.100000000000001" customHeight="1">
      <c r="A54" s="11" t="s">
        <v>614</v>
      </c>
      <c r="B54" s="4" t="s">
        <v>613</v>
      </c>
      <c r="C54" s="4" t="s">
        <v>612</v>
      </c>
      <c r="D54" s="5">
        <v>43600</v>
      </c>
      <c r="E54" s="38">
        <v>155.65</v>
      </c>
      <c r="F54" s="5">
        <v>43857</v>
      </c>
      <c r="G54" s="38">
        <v>171.99</v>
      </c>
      <c r="H54" s="6" t="s">
        <v>611</v>
      </c>
      <c r="I54" s="12" t="s">
        <v>30</v>
      </c>
    </row>
    <row r="55" spans="1:9" ht="20.100000000000001" customHeight="1">
      <c r="A55" s="11" t="s">
        <v>610</v>
      </c>
      <c r="B55" s="4" t="s">
        <v>609</v>
      </c>
      <c r="C55" s="4" t="s">
        <v>608</v>
      </c>
      <c r="D55" s="5">
        <v>43542</v>
      </c>
      <c r="E55" s="38">
        <v>90.3</v>
      </c>
      <c r="F55" s="5">
        <v>43852</v>
      </c>
      <c r="G55" s="38">
        <v>101.41</v>
      </c>
      <c r="H55" s="6" t="s">
        <v>607</v>
      </c>
      <c r="I55" s="12" t="s">
        <v>30</v>
      </c>
    </row>
    <row r="56" spans="1:9" ht="20.100000000000001" customHeight="1">
      <c r="A56" s="11" t="s">
        <v>606</v>
      </c>
      <c r="B56" s="4" t="s">
        <v>605</v>
      </c>
      <c r="C56" s="4" t="s">
        <v>427</v>
      </c>
      <c r="D56" s="5">
        <v>43748</v>
      </c>
      <c r="E56" s="38">
        <v>89.56</v>
      </c>
      <c r="F56" s="5">
        <v>43857</v>
      </c>
      <c r="G56" s="38">
        <v>94.51</v>
      </c>
      <c r="H56" s="6" t="s">
        <v>604</v>
      </c>
      <c r="I56" s="12" t="s">
        <v>30</v>
      </c>
    </row>
    <row r="57" spans="1:9" ht="20.100000000000001" customHeight="1">
      <c r="A57" s="11" t="s">
        <v>603</v>
      </c>
      <c r="B57" s="4" t="s">
        <v>602</v>
      </c>
      <c r="C57" s="4" t="s">
        <v>601</v>
      </c>
      <c r="D57" s="5">
        <v>43799</v>
      </c>
      <c r="E57" s="38">
        <v>110.11</v>
      </c>
      <c r="F57" s="5">
        <v>43857</v>
      </c>
      <c r="G57" s="38">
        <v>115</v>
      </c>
      <c r="H57" s="6" t="s">
        <v>600</v>
      </c>
      <c r="I57" s="12" t="s">
        <v>30</v>
      </c>
    </row>
    <row r="58" spans="1:9" ht="20.100000000000001" customHeight="1">
      <c r="A58" s="11" t="s">
        <v>599</v>
      </c>
      <c r="B58" s="4" t="s">
        <v>597</v>
      </c>
      <c r="C58" s="4" t="s">
        <v>145</v>
      </c>
      <c r="D58" s="5">
        <v>43779</v>
      </c>
      <c r="E58" s="38">
        <v>197.13</v>
      </c>
      <c r="F58" s="5">
        <v>43857</v>
      </c>
      <c r="G58" s="38">
        <v>205.93</v>
      </c>
      <c r="H58" s="6" t="s">
        <v>596</v>
      </c>
      <c r="I58" s="12" t="s">
        <v>30</v>
      </c>
    </row>
    <row r="59" spans="1:9" ht="20.100000000000001" customHeight="1">
      <c r="A59" s="11" t="s">
        <v>598</v>
      </c>
      <c r="B59" s="4" t="s">
        <v>597</v>
      </c>
      <c r="C59" s="4" t="s">
        <v>145</v>
      </c>
      <c r="D59" s="5">
        <v>43748</v>
      </c>
      <c r="E59" s="38">
        <v>197.13</v>
      </c>
      <c r="F59" s="5">
        <v>43857</v>
      </c>
      <c r="G59" s="38">
        <v>208.07</v>
      </c>
      <c r="H59" s="6" t="s">
        <v>596</v>
      </c>
      <c r="I59" s="12" t="s">
        <v>30</v>
      </c>
    </row>
    <row r="60" spans="1:9" ht="20.100000000000001" customHeight="1">
      <c r="A60" s="11" t="s">
        <v>595</v>
      </c>
      <c r="B60" s="4" t="s">
        <v>589</v>
      </c>
      <c r="C60" s="4" t="s">
        <v>500</v>
      </c>
      <c r="D60" s="5">
        <v>43819</v>
      </c>
      <c r="E60" s="38">
        <v>62.41</v>
      </c>
      <c r="F60" s="5">
        <v>43857</v>
      </c>
      <c r="G60" s="38">
        <v>64.66</v>
      </c>
      <c r="H60" s="6" t="s">
        <v>591</v>
      </c>
      <c r="I60" s="12" t="s">
        <v>30</v>
      </c>
    </row>
    <row r="61" spans="1:9" ht="20.100000000000001" customHeight="1">
      <c r="A61" s="11" t="s">
        <v>594</v>
      </c>
      <c r="B61" s="4" t="s">
        <v>589</v>
      </c>
      <c r="C61" s="4" t="s">
        <v>500</v>
      </c>
      <c r="D61" s="5">
        <v>43636</v>
      </c>
      <c r="E61" s="38">
        <v>62.41</v>
      </c>
      <c r="F61" s="5">
        <v>43857</v>
      </c>
      <c r="G61" s="38">
        <v>68.260000000000005</v>
      </c>
      <c r="H61" s="6" t="s">
        <v>591</v>
      </c>
      <c r="I61" s="12" t="s">
        <v>30</v>
      </c>
    </row>
    <row r="62" spans="1:9" ht="20.100000000000001" customHeight="1">
      <c r="A62" s="11" t="s">
        <v>593</v>
      </c>
      <c r="B62" s="4" t="s">
        <v>589</v>
      </c>
      <c r="C62" s="4" t="s">
        <v>500</v>
      </c>
      <c r="D62" s="5">
        <v>43575</v>
      </c>
      <c r="E62" s="38">
        <v>62.41</v>
      </c>
      <c r="F62" s="5">
        <v>43857</v>
      </c>
      <c r="G62" s="38">
        <v>69.510000000000005</v>
      </c>
      <c r="H62" s="6" t="s">
        <v>591</v>
      </c>
      <c r="I62" s="12" t="s">
        <v>30</v>
      </c>
    </row>
    <row r="63" spans="1:9" ht="20.100000000000001" customHeight="1">
      <c r="A63" s="11" t="s">
        <v>592</v>
      </c>
      <c r="B63" s="4" t="s">
        <v>589</v>
      </c>
      <c r="C63" s="4" t="s">
        <v>500</v>
      </c>
      <c r="D63" s="5">
        <v>43544</v>
      </c>
      <c r="E63" s="38">
        <v>62.41</v>
      </c>
      <c r="F63" s="5">
        <v>43857</v>
      </c>
      <c r="G63" s="38">
        <v>70.209999999999994</v>
      </c>
      <c r="H63" s="6" t="s">
        <v>591</v>
      </c>
      <c r="I63" s="12" t="s">
        <v>30</v>
      </c>
    </row>
    <row r="64" spans="1:9" ht="20.100000000000001" customHeight="1">
      <c r="A64" s="11" t="s">
        <v>590</v>
      </c>
      <c r="B64" s="4" t="s">
        <v>589</v>
      </c>
      <c r="C64" s="4" t="s">
        <v>500</v>
      </c>
      <c r="D64" s="5">
        <v>43410</v>
      </c>
      <c r="E64" s="38">
        <v>64.44</v>
      </c>
      <c r="F64" s="5">
        <v>43857</v>
      </c>
      <c r="G64" s="38">
        <v>75.36</v>
      </c>
      <c r="H64" s="6" t="s">
        <v>588</v>
      </c>
      <c r="I64" s="12" t="s">
        <v>30</v>
      </c>
    </row>
    <row r="65" spans="1:9" ht="20.100000000000001" customHeight="1">
      <c r="A65" s="11" t="s">
        <v>587</v>
      </c>
      <c r="B65" s="4" t="s">
        <v>586</v>
      </c>
      <c r="C65" s="4" t="s">
        <v>585</v>
      </c>
      <c r="D65" s="5">
        <v>43799</v>
      </c>
      <c r="E65" s="38">
        <v>115.18</v>
      </c>
      <c r="F65" s="5">
        <v>43857</v>
      </c>
      <c r="G65" s="38">
        <v>120</v>
      </c>
      <c r="H65" s="6" t="s">
        <v>73</v>
      </c>
      <c r="I65" s="12" t="s">
        <v>30</v>
      </c>
    </row>
    <row r="66" spans="1:9" ht="20.100000000000001" customHeight="1">
      <c r="A66" s="11" t="s">
        <v>584</v>
      </c>
      <c r="B66" s="4" t="s">
        <v>578</v>
      </c>
      <c r="C66" s="4" t="s">
        <v>246</v>
      </c>
      <c r="D66" s="5">
        <v>43814</v>
      </c>
      <c r="E66" s="38">
        <v>58.36</v>
      </c>
      <c r="F66" s="5">
        <v>43852</v>
      </c>
      <c r="G66" s="38">
        <v>60.25</v>
      </c>
      <c r="H66" s="6" t="s">
        <v>323</v>
      </c>
      <c r="I66" s="12" t="s">
        <v>25</v>
      </c>
    </row>
    <row r="67" spans="1:9" ht="20.100000000000001" customHeight="1">
      <c r="A67" s="11" t="s">
        <v>583</v>
      </c>
      <c r="B67" s="4" t="s">
        <v>578</v>
      </c>
      <c r="C67" s="4" t="s">
        <v>246</v>
      </c>
      <c r="D67" s="5">
        <v>43784</v>
      </c>
      <c r="E67" s="38">
        <v>58.33</v>
      </c>
      <c r="F67" s="5">
        <v>43852</v>
      </c>
      <c r="G67" s="38">
        <v>60.82</v>
      </c>
      <c r="H67" s="6" t="s">
        <v>323</v>
      </c>
      <c r="I67" s="12" t="s">
        <v>25</v>
      </c>
    </row>
    <row r="68" spans="1:9" ht="20.100000000000001" customHeight="1">
      <c r="A68" s="11" t="s">
        <v>582</v>
      </c>
      <c r="B68" s="4" t="s">
        <v>578</v>
      </c>
      <c r="C68" s="4" t="s">
        <v>246</v>
      </c>
      <c r="D68" s="5">
        <v>43753</v>
      </c>
      <c r="E68" s="38">
        <v>58.33</v>
      </c>
      <c r="F68" s="5">
        <v>43852</v>
      </c>
      <c r="G68" s="38">
        <v>61.42</v>
      </c>
      <c r="H68" s="6" t="s">
        <v>323</v>
      </c>
      <c r="I68" s="12" t="s">
        <v>25</v>
      </c>
    </row>
    <row r="69" spans="1:9" ht="20.100000000000001" customHeight="1">
      <c r="A69" s="11" t="s">
        <v>581</v>
      </c>
      <c r="B69" s="4" t="s">
        <v>578</v>
      </c>
      <c r="C69" s="4" t="s">
        <v>246</v>
      </c>
      <c r="D69" s="5">
        <v>43723</v>
      </c>
      <c r="E69" s="38">
        <v>58.33</v>
      </c>
      <c r="F69" s="5">
        <v>43852</v>
      </c>
      <c r="G69" s="38">
        <v>61.99</v>
      </c>
      <c r="H69" s="6" t="s">
        <v>323</v>
      </c>
      <c r="I69" s="12" t="s">
        <v>25</v>
      </c>
    </row>
    <row r="70" spans="1:9" ht="20.100000000000001" customHeight="1">
      <c r="A70" s="11" t="s">
        <v>580</v>
      </c>
      <c r="B70" s="4" t="s">
        <v>578</v>
      </c>
      <c r="C70" s="4" t="s">
        <v>246</v>
      </c>
      <c r="D70" s="5">
        <v>43692</v>
      </c>
      <c r="E70" s="38">
        <v>58.33</v>
      </c>
      <c r="F70" s="5">
        <v>43852</v>
      </c>
      <c r="G70" s="38">
        <v>62.61</v>
      </c>
      <c r="H70" s="6" t="s">
        <v>323</v>
      </c>
      <c r="I70" s="12" t="s">
        <v>25</v>
      </c>
    </row>
    <row r="71" spans="1:9" ht="20.100000000000001" customHeight="1">
      <c r="A71" s="11" t="s">
        <v>579</v>
      </c>
      <c r="B71" s="4" t="s">
        <v>578</v>
      </c>
      <c r="C71" s="4" t="s">
        <v>246</v>
      </c>
      <c r="D71" s="5">
        <v>43661</v>
      </c>
      <c r="E71" s="38">
        <v>58.33</v>
      </c>
      <c r="F71" s="5">
        <v>43852</v>
      </c>
      <c r="G71" s="38">
        <v>62.91</v>
      </c>
      <c r="H71" s="6" t="s">
        <v>323</v>
      </c>
      <c r="I71" s="12" t="s">
        <v>25</v>
      </c>
    </row>
    <row r="72" spans="1:9" ht="20.100000000000001" customHeight="1">
      <c r="A72" s="11" t="s">
        <v>577</v>
      </c>
      <c r="B72" s="4" t="s">
        <v>576</v>
      </c>
      <c r="C72" s="4" t="s">
        <v>176</v>
      </c>
      <c r="D72" s="5">
        <v>43738</v>
      </c>
      <c r="E72" s="38">
        <v>120.3</v>
      </c>
      <c r="F72" s="5">
        <v>43857</v>
      </c>
      <c r="G72" s="38">
        <v>128</v>
      </c>
      <c r="H72" s="6" t="s">
        <v>177</v>
      </c>
      <c r="I72" s="12" t="s">
        <v>30</v>
      </c>
    </row>
    <row r="73" spans="1:9" ht="20.100000000000001" customHeight="1">
      <c r="A73" s="11" t="s">
        <v>575</v>
      </c>
      <c r="B73" s="4" t="s">
        <v>574</v>
      </c>
      <c r="C73" s="4" t="s">
        <v>254</v>
      </c>
      <c r="D73" s="5">
        <v>43079</v>
      </c>
      <c r="E73" s="38">
        <v>145.77000000000001</v>
      </c>
      <c r="F73" s="5">
        <v>43857</v>
      </c>
      <c r="G73" s="38">
        <v>186.45</v>
      </c>
      <c r="H73" s="6" t="s">
        <v>573</v>
      </c>
      <c r="I73" s="12" t="s">
        <v>25</v>
      </c>
    </row>
    <row r="74" spans="1:9" ht="20.100000000000001" customHeight="1" thickBot="1">
      <c r="A74" s="13"/>
      <c r="B74" s="14"/>
      <c r="C74" s="14"/>
      <c r="D74" s="15" t="s">
        <v>245</v>
      </c>
      <c r="E74" s="37">
        <v>6990.23</v>
      </c>
      <c r="F74" s="17"/>
      <c r="G74" s="37">
        <v>7534.78</v>
      </c>
      <c r="H74" s="40">
        <f>E74*8%</f>
        <v>559.21839999999997</v>
      </c>
      <c r="I74" s="19"/>
    </row>
    <row r="75" spans="1:9" ht="20.100000000000001" customHeight="1">
      <c r="E75" s="35"/>
      <c r="G75" s="35"/>
    </row>
    <row r="76" spans="1:9" ht="20.100000000000001" customHeight="1">
      <c r="B76" s="33"/>
      <c r="C76" s="34"/>
      <c r="E76" s="35"/>
      <c r="G76" s="35"/>
    </row>
    <row r="77" spans="1:9" ht="20.100000000000001" customHeight="1">
      <c r="A77" s="1" t="s">
        <v>572</v>
      </c>
      <c r="B77" s="33"/>
      <c r="C77" s="36"/>
      <c r="E77" s="35"/>
      <c r="G77" s="35"/>
    </row>
    <row r="78" spans="1:9" ht="20.100000000000001" customHeight="1">
      <c r="B78" s="33"/>
      <c r="C78" s="34"/>
      <c r="E78" s="35"/>
      <c r="G78" s="35"/>
    </row>
    <row r="79" spans="1:9" ht="20.100000000000001" customHeight="1">
      <c r="B79" s="33"/>
      <c r="C79" s="34"/>
      <c r="E79" s="35"/>
      <c r="G79" s="35"/>
    </row>
    <row r="80" spans="1:9" ht="20.100000000000001" customHeight="1" thickBot="1">
      <c r="E80" s="35"/>
      <c r="G80" s="35"/>
    </row>
    <row r="81" spans="1:9" ht="20.100000000000001" customHeight="1">
      <c r="A81" s="7" t="s">
        <v>11</v>
      </c>
      <c r="B81" s="8" t="s">
        <v>12</v>
      </c>
      <c r="C81" s="8" t="s">
        <v>13</v>
      </c>
      <c r="D81" s="9" t="s">
        <v>14</v>
      </c>
      <c r="E81" s="39" t="s">
        <v>15</v>
      </c>
      <c r="F81" s="9" t="s">
        <v>16</v>
      </c>
      <c r="G81" s="39" t="s">
        <v>17</v>
      </c>
      <c r="H81" s="9" t="s">
        <v>18</v>
      </c>
      <c r="I81" s="10" t="s">
        <v>20</v>
      </c>
    </row>
    <row r="82" spans="1:9" ht="20.100000000000001" customHeight="1">
      <c r="A82" s="11" t="s">
        <v>571</v>
      </c>
      <c r="B82" s="4" t="s">
        <v>567</v>
      </c>
      <c r="C82" s="4" t="s">
        <v>145</v>
      </c>
      <c r="D82" s="5">
        <v>43799</v>
      </c>
      <c r="E82" s="38">
        <v>157.69999999999999</v>
      </c>
      <c r="F82" s="5">
        <v>43854</v>
      </c>
      <c r="G82" s="38">
        <v>163.46</v>
      </c>
      <c r="H82" s="6" t="s">
        <v>566</v>
      </c>
      <c r="I82" s="12" t="s">
        <v>247</v>
      </c>
    </row>
    <row r="83" spans="1:9" ht="20.100000000000001" customHeight="1">
      <c r="A83" s="11" t="s">
        <v>570</v>
      </c>
      <c r="B83" s="4" t="s">
        <v>567</v>
      </c>
      <c r="C83" s="4" t="s">
        <v>145</v>
      </c>
      <c r="D83" s="5">
        <v>43768</v>
      </c>
      <c r="E83" s="38">
        <v>157.69999999999999</v>
      </c>
      <c r="F83" s="5">
        <v>43854</v>
      </c>
      <c r="G83" s="38">
        <v>164.92</v>
      </c>
      <c r="H83" s="6" t="s">
        <v>566</v>
      </c>
      <c r="I83" s="12" t="s">
        <v>247</v>
      </c>
    </row>
    <row r="84" spans="1:9" ht="20.100000000000001" customHeight="1">
      <c r="A84" s="11" t="s">
        <v>569</v>
      </c>
      <c r="B84" s="4" t="s">
        <v>567</v>
      </c>
      <c r="C84" s="4" t="s">
        <v>145</v>
      </c>
      <c r="D84" s="5">
        <v>43738</v>
      </c>
      <c r="E84" s="38">
        <v>157.69999999999999</v>
      </c>
      <c r="F84" s="5">
        <v>43854</v>
      </c>
      <c r="G84" s="38">
        <v>166.34</v>
      </c>
      <c r="H84" s="6" t="s">
        <v>566</v>
      </c>
      <c r="I84" s="12" t="s">
        <v>247</v>
      </c>
    </row>
    <row r="85" spans="1:9" ht="20.100000000000001" customHeight="1">
      <c r="A85" s="11" t="s">
        <v>568</v>
      </c>
      <c r="B85" s="4" t="s">
        <v>567</v>
      </c>
      <c r="C85" s="4" t="s">
        <v>145</v>
      </c>
      <c r="D85" s="5">
        <v>43707</v>
      </c>
      <c r="E85" s="38">
        <v>157.69999999999999</v>
      </c>
      <c r="F85" s="5">
        <v>43854</v>
      </c>
      <c r="G85" s="38">
        <v>167.81</v>
      </c>
      <c r="H85" s="6" t="s">
        <v>566</v>
      </c>
      <c r="I85" s="12" t="s">
        <v>247</v>
      </c>
    </row>
    <row r="86" spans="1:9" ht="20.100000000000001" customHeight="1">
      <c r="A86" s="11" t="s">
        <v>565</v>
      </c>
      <c r="B86" s="4" t="s">
        <v>564</v>
      </c>
      <c r="C86" s="4" t="s">
        <v>145</v>
      </c>
      <c r="D86" s="5">
        <v>43799</v>
      </c>
      <c r="E86" s="38">
        <v>408.56</v>
      </c>
      <c r="F86" s="5">
        <v>43852</v>
      </c>
      <c r="G86" s="38">
        <v>420</v>
      </c>
      <c r="H86" s="6" t="s">
        <v>563</v>
      </c>
      <c r="I86" s="12" t="s">
        <v>247</v>
      </c>
    </row>
    <row r="87" spans="1:9" ht="20.100000000000001" customHeight="1">
      <c r="A87" s="11" t="s">
        <v>562</v>
      </c>
      <c r="B87" s="4" t="s">
        <v>561</v>
      </c>
      <c r="C87" s="4" t="s">
        <v>366</v>
      </c>
      <c r="D87" s="5">
        <v>43819</v>
      </c>
      <c r="E87" s="38">
        <v>64.05</v>
      </c>
      <c r="F87" s="5">
        <v>43857</v>
      </c>
      <c r="G87" s="38">
        <v>66.06</v>
      </c>
      <c r="H87" s="6" t="s">
        <v>560</v>
      </c>
      <c r="I87" s="12" t="s">
        <v>247</v>
      </c>
    </row>
    <row r="88" spans="1:9" ht="20.100000000000001" customHeight="1">
      <c r="A88" s="11" t="s">
        <v>559</v>
      </c>
      <c r="B88" s="4" t="s">
        <v>558</v>
      </c>
      <c r="C88" s="4" t="s">
        <v>246</v>
      </c>
      <c r="D88" s="5">
        <v>43799</v>
      </c>
      <c r="E88" s="38">
        <v>60.83</v>
      </c>
      <c r="F88" s="5">
        <v>43857</v>
      </c>
      <c r="G88" s="38">
        <v>300</v>
      </c>
      <c r="H88" s="6" t="s">
        <v>557</v>
      </c>
      <c r="I88" s="12" t="s">
        <v>247</v>
      </c>
    </row>
    <row r="89" spans="1:9" ht="20.100000000000001" customHeight="1">
      <c r="A89" s="11" t="s">
        <v>556</v>
      </c>
      <c r="B89" s="4" t="s">
        <v>555</v>
      </c>
      <c r="C89" s="4" t="s">
        <v>81</v>
      </c>
      <c r="D89" s="5">
        <v>43824</v>
      </c>
      <c r="E89" s="38">
        <v>317.3</v>
      </c>
      <c r="F89" s="5">
        <v>43857</v>
      </c>
      <c r="G89" s="38">
        <v>327</v>
      </c>
      <c r="H89" s="6" t="s">
        <v>554</v>
      </c>
      <c r="I89" s="12" t="s">
        <v>247</v>
      </c>
    </row>
    <row r="90" spans="1:9" ht="20.100000000000001" customHeight="1">
      <c r="A90" s="11" t="s">
        <v>553</v>
      </c>
      <c r="B90" s="4" t="s">
        <v>551</v>
      </c>
      <c r="C90" s="4" t="s">
        <v>384</v>
      </c>
      <c r="D90" s="5">
        <v>43819</v>
      </c>
      <c r="E90" s="38">
        <v>148.69999999999999</v>
      </c>
      <c r="F90" s="5">
        <v>43852</v>
      </c>
      <c r="G90" s="38">
        <v>153.15</v>
      </c>
      <c r="H90" s="6" t="s">
        <v>385</v>
      </c>
      <c r="I90" s="12" t="s">
        <v>247</v>
      </c>
    </row>
    <row r="91" spans="1:9" ht="20.100000000000001" customHeight="1">
      <c r="A91" s="11" t="s">
        <v>552</v>
      </c>
      <c r="B91" s="4" t="s">
        <v>551</v>
      </c>
      <c r="C91" s="4" t="s">
        <v>384</v>
      </c>
      <c r="D91" s="5">
        <v>43789</v>
      </c>
      <c r="E91" s="38">
        <v>148.69999999999999</v>
      </c>
      <c r="F91" s="5">
        <v>43852</v>
      </c>
      <c r="G91" s="38">
        <v>154.47999999999999</v>
      </c>
      <c r="H91" s="6" t="s">
        <v>385</v>
      </c>
      <c r="I91" s="12" t="s">
        <v>247</v>
      </c>
    </row>
    <row r="92" spans="1:9" ht="20.100000000000001" customHeight="1">
      <c r="A92" s="11" t="s">
        <v>550</v>
      </c>
      <c r="B92" s="4" t="s">
        <v>549</v>
      </c>
      <c r="C92" s="4" t="s">
        <v>37</v>
      </c>
      <c r="D92" s="5">
        <v>43819</v>
      </c>
      <c r="E92" s="38">
        <v>1000</v>
      </c>
      <c r="F92" s="5">
        <v>43853</v>
      </c>
      <c r="G92" s="38">
        <v>1020</v>
      </c>
      <c r="H92" s="6" t="s">
        <v>548</v>
      </c>
      <c r="I92" s="12" t="s">
        <v>247</v>
      </c>
    </row>
    <row r="93" spans="1:9" ht="20.100000000000001" customHeight="1">
      <c r="A93" s="11" t="s">
        <v>547</v>
      </c>
      <c r="B93" s="4" t="s">
        <v>543</v>
      </c>
      <c r="C93" s="4" t="s">
        <v>145</v>
      </c>
      <c r="D93" s="5">
        <v>43809</v>
      </c>
      <c r="E93" s="38">
        <v>149</v>
      </c>
      <c r="F93" s="5">
        <v>43854</v>
      </c>
      <c r="G93" s="38">
        <v>153.99</v>
      </c>
      <c r="H93" s="6" t="s">
        <v>542</v>
      </c>
      <c r="I93" s="12" t="s">
        <v>247</v>
      </c>
    </row>
    <row r="94" spans="1:9" ht="20.100000000000001" customHeight="1">
      <c r="A94" s="11" t="s">
        <v>546</v>
      </c>
      <c r="B94" s="4" t="s">
        <v>543</v>
      </c>
      <c r="C94" s="4" t="s">
        <v>145</v>
      </c>
      <c r="D94" s="5">
        <v>43779</v>
      </c>
      <c r="E94" s="38">
        <v>149</v>
      </c>
      <c r="F94" s="5">
        <v>43854</v>
      </c>
      <c r="G94" s="38">
        <v>155.33000000000001</v>
      </c>
      <c r="H94" s="6" t="s">
        <v>542</v>
      </c>
      <c r="I94" s="12" t="s">
        <v>247</v>
      </c>
    </row>
    <row r="95" spans="1:9" ht="20.100000000000001" customHeight="1">
      <c r="A95" s="11" t="s">
        <v>545</v>
      </c>
      <c r="B95" s="4" t="s">
        <v>543</v>
      </c>
      <c r="C95" s="4" t="s">
        <v>145</v>
      </c>
      <c r="D95" s="5">
        <v>43748</v>
      </c>
      <c r="E95" s="38">
        <v>149</v>
      </c>
      <c r="F95" s="5">
        <v>43854</v>
      </c>
      <c r="G95" s="38">
        <v>156.72</v>
      </c>
      <c r="H95" s="6" t="s">
        <v>542</v>
      </c>
      <c r="I95" s="12" t="s">
        <v>247</v>
      </c>
    </row>
    <row r="96" spans="1:9" ht="20.100000000000001" customHeight="1">
      <c r="A96" s="11" t="s">
        <v>544</v>
      </c>
      <c r="B96" s="4" t="s">
        <v>543</v>
      </c>
      <c r="C96" s="4" t="s">
        <v>145</v>
      </c>
      <c r="D96" s="5">
        <v>43718</v>
      </c>
      <c r="E96" s="38">
        <v>149</v>
      </c>
      <c r="F96" s="5">
        <v>43854</v>
      </c>
      <c r="G96" s="38">
        <v>158.06</v>
      </c>
      <c r="H96" s="6" t="s">
        <v>542</v>
      </c>
      <c r="I96" s="12" t="s">
        <v>247</v>
      </c>
    </row>
    <row r="97" spans="1:9" ht="20.100000000000001" customHeight="1">
      <c r="A97" s="11" t="s">
        <v>541</v>
      </c>
      <c r="B97" s="4" t="s">
        <v>540</v>
      </c>
      <c r="C97" s="4" t="s">
        <v>539</v>
      </c>
      <c r="D97" s="5">
        <v>43733</v>
      </c>
      <c r="E97" s="38">
        <v>88.54</v>
      </c>
      <c r="F97" s="5">
        <v>43855</v>
      </c>
      <c r="G97" s="38">
        <v>93.55</v>
      </c>
      <c r="H97" s="6" t="s">
        <v>538</v>
      </c>
      <c r="I97" s="12" t="s">
        <v>247</v>
      </c>
    </row>
    <row r="98" spans="1:9" ht="20.100000000000001" customHeight="1">
      <c r="A98" s="11" t="s">
        <v>537</v>
      </c>
      <c r="B98" s="4" t="s">
        <v>535</v>
      </c>
      <c r="C98" s="4" t="s">
        <v>211</v>
      </c>
      <c r="D98" s="5">
        <v>43804</v>
      </c>
      <c r="E98" s="38">
        <v>139.9</v>
      </c>
      <c r="F98" s="5">
        <v>43853</v>
      </c>
      <c r="G98" s="38">
        <v>140</v>
      </c>
      <c r="H98" s="6" t="s">
        <v>534</v>
      </c>
      <c r="I98" s="12" t="s">
        <v>247</v>
      </c>
    </row>
    <row r="99" spans="1:9" ht="20.100000000000001" customHeight="1">
      <c r="A99" s="11" t="s">
        <v>536</v>
      </c>
      <c r="B99" s="4" t="s">
        <v>535</v>
      </c>
      <c r="C99" s="4" t="s">
        <v>211</v>
      </c>
      <c r="D99" s="5">
        <v>43774</v>
      </c>
      <c r="E99" s="38">
        <v>139.91</v>
      </c>
      <c r="F99" s="5">
        <v>43853</v>
      </c>
      <c r="G99" s="38">
        <v>140</v>
      </c>
      <c r="H99" s="6" t="s">
        <v>534</v>
      </c>
      <c r="I99" s="12" t="s">
        <v>247</v>
      </c>
    </row>
    <row r="100" spans="1:9" ht="20.100000000000001" customHeight="1">
      <c r="A100" s="11" t="s">
        <v>533</v>
      </c>
      <c r="B100" s="4" t="s">
        <v>532</v>
      </c>
      <c r="C100" s="4" t="s">
        <v>192</v>
      </c>
      <c r="D100" s="5">
        <v>43738</v>
      </c>
      <c r="E100" s="38">
        <v>166.63</v>
      </c>
      <c r="F100" s="5">
        <v>43853</v>
      </c>
      <c r="G100" s="38">
        <v>170</v>
      </c>
      <c r="H100" s="6" t="s">
        <v>531</v>
      </c>
      <c r="I100" s="12" t="s">
        <v>247</v>
      </c>
    </row>
    <row r="101" spans="1:9" ht="20.100000000000001" customHeight="1">
      <c r="A101" s="11" t="s">
        <v>530</v>
      </c>
      <c r="B101" s="4" t="s">
        <v>361</v>
      </c>
      <c r="C101" s="4" t="s">
        <v>362</v>
      </c>
      <c r="D101" s="5">
        <v>43794</v>
      </c>
      <c r="E101" s="38">
        <v>111.19</v>
      </c>
      <c r="F101" s="5">
        <v>43858</v>
      </c>
      <c r="G101" s="38">
        <v>115</v>
      </c>
      <c r="H101" s="6" t="s">
        <v>363</v>
      </c>
      <c r="I101" s="12" t="s">
        <v>247</v>
      </c>
    </row>
    <row r="102" spans="1:9" ht="20.100000000000001" customHeight="1">
      <c r="A102" s="11" t="s">
        <v>529</v>
      </c>
      <c r="B102" s="4" t="s">
        <v>528</v>
      </c>
      <c r="C102" s="4" t="s">
        <v>37</v>
      </c>
      <c r="D102" s="5">
        <v>43819</v>
      </c>
      <c r="E102" s="38">
        <v>2075.23</v>
      </c>
      <c r="F102" s="5">
        <v>43853</v>
      </c>
      <c r="G102" s="38">
        <v>1435</v>
      </c>
      <c r="H102" s="6" t="s">
        <v>527</v>
      </c>
      <c r="I102" s="12" t="s">
        <v>247</v>
      </c>
    </row>
    <row r="103" spans="1:9" ht="20.100000000000001" customHeight="1">
      <c r="A103" s="11" t="s">
        <v>526</v>
      </c>
      <c r="B103" s="4" t="s">
        <v>522</v>
      </c>
      <c r="C103" s="4" t="s">
        <v>521</v>
      </c>
      <c r="D103" s="5">
        <v>43702</v>
      </c>
      <c r="E103" s="38">
        <v>88.19</v>
      </c>
      <c r="F103" s="5">
        <v>43857</v>
      </c>
      <c r="G103" s="38">
        <v>94.05</v>
      </c>
      <c r="H103" s="6" t="s">
        <v>520</v>
      </c>
      <c r="I103" s="12" t="s">
        <v>247</v>
      </c>
    </row>
    <row r="104" spans="1:9" ht="20.100000000000001" customHeight="1">
      <c r="A104" s="11" t="s">
        <v>525</v>
      </c>
      <c r="B104" s="4" t="s">
        <v>522</v>
      </c>
      <c r="C104" s="4" t="s">
        <v>521</v>
      </c>
      <c r="D104" s="5">
        <v>43671</v>
      </c>
      <c r="E104" s="38">
        <v>88.19</v>
      </c>
      <c r="F104" s="5">
        <v>43857</v>
      </c>
      <c r="G104" s="38">
        <v>94.87</v>
      </c>
      <c r="H104" s="6" t="s">
        <v>520</v>
      </c>
      <c r="I104" s="12" t="s">
        <v>247</v>
      </c>
    </row>
    <row r="105" spans="1:9" ht="20.100000000000001" customHeight="1">
      <c r="A105" s="11" t="s">
        <v>524</v>
      </c>
      <c r="B105" s="4" t="s">
        <v>522</v>
      </c>
      <c r="C105" s="4" t="s">
        <v>521</v>
      </c>
      <c r="D105" s="5">
        <v>43641</v>
      </c>
      <c r="E105" s="38">
        <v>88.19</v>
      </c>
      <c r="F105" s="5">
        <v>43857</v>
      </c>
      <c r="G105" s="38">
        <v>95.67</v>
      </c>
      <c r="H105" s="6" t="s">
        <v>520</v>
      </c>
      <c r="I105" s="12" t="s">
        <v>247</v>
      </c>
    </row>
    <row r="106" spans="1:9" ht="20.100000000000001" customHeight="1">
      <c r="A106" s="11" t="s">
        <v>523</v>
      </c>
      <c r="B106" s="4" t="s">
        <v>522</v>
      </c>
      <c r="C106" s="4" t="s">
        <v>521</v>
      </c>
      <c r="D106" s="5">
        <v>43610</v>
      </c>
      <c r="E106" s="38">
        <v>88.19</v>
      </c>
      <c r="F106" s="5">
        <v>43857</v>
      </c>
      <c r="G106" s="38">
        <v>96.49</v>
      </c>
      <c r="H106" s="6" t="s">
        <v>520</v>
      </c>
      <c r="I106" s="12" t="s">
        <v>247</v>
      </c>
    </row>
    <row r="107" spans="1:9" ht="20.100000000000001" customHeight="1">
      <c r="A107" s="11" t="s">
        <v>519</v>
      </c>
      <c r="B107" s="4" t="s">
        <v>517</v>
      </c>
      <c r="C107" s="4" t="s">
        <v>516</v>
      </c>
      <c r="D107" s="5">
        <v>43799</v>
      </c>
      <c r="E107" s="38">
        <v>217.58</v>
      </c>
      <c r="F107" s="5">
        <v>43857</v>
      </c>
      <c r="G107" s="38">
        <v>225.72</v>
      </c>
      <c r="H107" s="6" t="s">
        <v>515</v>
      </c>
      <c r="I107" s="12" t="s">
        <v>247</v>
      </c>
    </row>
    <row r="108" spans="1:9" ht="20.100000000000001" customHeight="1">
      <c r="A108" s="11" t="s">
        <v>518</v>
      </c>
      <c r="B108" s="4" t="s">
        <v>517</v>
      </c>
      <c r="C108" s="4" t="s">
        <v>516</v>
      </c>
      <c r="D108" s="5">
        <v>43768</v>
      </c>
      <c r="E108" s="38">
        <v>217.58</v>
      </c>
      <c r="F108" s="5">
        <v>43857</v>
      </c>
      <c r="G108" s="38">
        <v>227.74</v>
      </c>
      <c r="H108" s="6" t="s">
        <v>515</v>
      </c>
      <c r="I108" s="12" t="s">
        <v>247</v>
      </c>
    </row>
    <row r="109" spans="1:9" ht="20.100000000000001" customHeight="1">
      <c r="A109" s="11" t="s">
        <v>514</v>
      </c>
      <c r="B109" s="4" t="s">
        <v>510</v>
      </c>
      <c r="C109" s="4" t="s">
        <v>243</v>
      </c>
      <c r="D109" s="5">
        <v>43814</v>
      </c>
      <c r="E109" s="38">
        <v>87.67</v>
      </c>
      <c r="F109" s="5">
        <v>43853</v>
      </c>
      <c r="G109" s="38">
        <v>90.45</v>
      </c>
      <c r="H109" s="6" t="s">
        <v>509</v>
      </c>
      <c r="I109" s="12" t="s">
        <v>247</v>
      </c>
    </row>
    <row r="110" spans="1:9" ht="20.100000000000001" customHeight="1">
      <c r="A110" s="11" t="s">
        <v>513</v>
      </c>
      <c r="B110" s="4" t="s">
        <v>510</v>
      </c>
      <c r="C110" s="4" t="s">
        <v>243</v>
      </c>
      <c r="D110" s="5">
        <v>43784</v>
      </c>
      <c r="E110" s="38">
        <v>87.67</v>
      </c>
      <c r="F110" s="5">
        <v>43853</v>
      </c>
      <c r="G110" s="38">
        <v>91.24</v>
      </c>
      <c r="H110" s="6" t="s">
        <v>509</v>
      </c>
      <c r="I110" s="12" t="s">
        <v>247</v>
      </c>
    </row>
    <row r="111" spans="1:9" ht="20.100000000000001" customHeight="1">
      <c r="A111" s="11" t="s">
        <v>512</v>
      </c>
      <c r="B111" s="4" t="s">
        <v>510</v>
      </c>
      <c r="C111" s="4" t="s">
        <v>243</v>
      </c>
      <c r="D111" s="5">
        <v>43753</v>
      </c>
      <c r="E111" s="38">
        <v>87.67</v>
      </c>
      <c r="F111" s="5">
        <v>43853</v>
      </c>
      <c r="G111" s="38">
        <v>92.05</v>
      </c>
      <c r="H111" s="6" t="s">
        <v>509</v>
      </c>
      <c r="I111" s="12" t="s">
        <v>247</v>
      </c>
    </row>
    <row r="112" spans="1:9" ht="20.100000000000001" customHeight="1">
      <c r="A112" s="11" t="s">
        <v>511</v>
      </c>
      <c r="B112" s="4" t="s">
        <v>510</v>
      </c>
      <c r="C112" s="4" t="s">
        <v>243</v>
      </c>
      <c r="D112" s="5">
        <v>43743</v>
      </c>
      <c r="E112" s="38">
        <v>87.67</v>
      </c>
      <c r="F112" s="5">
        <v>43853</v>
      </c>
      <c r="G112" s="38">
        <v>92.32</v>
      </c>
      <c r="H112" s="6" t="s">
        <v>509</v>
      </c>
      <c r="I112" s="12" t="s">
        <v>247</v>
      </c>
    </row>
    <row r="113" spans="1:10" ht="20.100000000000001" customHeight="1">
      <c r="A113" s="11" t="s">
        <v>508</v>
      </c>
      <c r="B113" s="4" t="s">
        <v>507</v>
      </c>
      <c r="C113" s="4" t="s">
        <v>246</v>
      </c>
      <c r="D113" s="5">
        <v>43814</v>
      </c>
      <c r="E113" s="38">
        <v>160</v>
      </c>
      <c r="F113" s="5">
        <v>43853</v>
      </c>
      <c r="G113" s="38">
        <v>825</v>
      </c>
      <c r="H113" s="6" t="s">
        <v>506</v>
      </c>
      <c r="I113" s="12" t="s">
        <v>247</v>
      </c>
    </row>
    <row r="114" spans="1:10" ht="20.100000000000001" customHeight="1">
      <c r="A114" s="11" t="s">
        <v>505</v>
      </c>
      <c r="B114" s="4" t="s">
        <v>501</v>
      </c>
      <c r="C114" s="4" t="s">
        <v>500</v>
      </c>
      <c r="D114" s="5">
        <v>43819</v>
      </c>
      <c r="E114" s="38">
        <v>138.47999999999999</v>
      </c>
      <c r="F114" s="5">
        <v>43853</v>
      </c>
      <c r="G114" s="38">
        <v>144.25</v>
      </c>
      <c r="H114" s="6" t="s">
        <v>499</v>
      </c>
      <c r="I114" s="12" t="s">
        <v>247</v>
      </c>
    </row>
    <row r="115" spans="1:10" ht="20.100000000000001" customHeight="1">
      <c r="A115" s="11" t="s">
        <v>504</v>
      </c>
      <c r="B115" s="4" t="s">
        <v>501</v>
      </c>
      <c r="C115" s="4" t="s">
        <v>500</v>
      </c>
      <c r="D115" s="5">
        <v>43789</v>
      </c>
      <c r="E115" s="38">
        <v>138.47999999999999</v>
      </c>
      <c r="F115" s="5">
        <v>43853</v>
      </c>
      <c r="G115" s="38">
        <v>144.25</v>
      </c>
      <c r="H115" s="6" t="s">
        <v>499</v>
      </c>
      <c r="I115" s="12" t="s">
        <v>247</v>
      </c>
    </row>
    <row r="116" spans="1:10" ht="20.100000000000001" customHeight="1">
      <c r="A116" s="11" t="s">
        <v>503</v>
      </c>
      <c r="B116" s="4" t="s">
        <v>501</v>
      </c>
      <c r="C116" s="4" t="s">
        <v>500</v>
      </c>
      <c r="D116" s="5">
        <v>43758</v>
      </c>
      <c r="E116" s="38">
        <v>138.47999999999999</v>
      </c>
      <c r="F116" s="5">
        <v>43853</v>
      </c>
      <c r="G116" s="38">
        <v>144.25</v>
      </c>
      <c r="H116" s="6" t="s">
        <v>499</v>
      </c>
      <c r="I116" s="12" t="s">
        <v>247</v>
      </c>
    </row>
    <row r="117" spans="1:10" ht="20.100000000000001" customHeight="1">
      <c r="A117" s="11" t="s">
        <v>502</v>
      </c>
      <c r="B117" s="4" t="s">
        <v>501</v>
      </c>
      <c r="C117" s="4" t="s">
        <v>500</v>
      </c>
      <c r="D117" s="5">
        <v>43728</v>
      </c>
      <c r="E117" s="38">
        <v>138.47999999999999</v>
      </c>
      <c r="F117" s="5">
        <v>43853</v>
      </c>
      <c r="G117" s="38">
        <v>144.25</v>
      </c>
      <c r="H117" s="6" t="s">
        <v>499</v>
      </c>
      <c r="I117" s="12" t="s">
        <v>247</v>
      </c>
    </row>
    <row r="118" spans="1:10" ht="20.100000000000001" customHeight="1">
      <c r="A118" s="11" t="s">
        <v>498</v>
      </c>
      <c r="B118" s="4" t="s">
        <v>497</v>
      </c>
      <c r="C118" s="4" t="s">
        <v>254</v>
      </c>
      <c r="D118" s="5">
        <v>43799</v>
      </c>
      <c r="E118" s="38">
        <v>179.09</v>
      </c>
      <c r="F118" s="5">
        <v>43853</v>
      </c>
      <c r="G118" s="38">
        <v>180</v>
      </c>
      <c r="H118" s="6" t="s">
        <v>496</v>
      </c>
      <c r="I118" s="12" t="s">
        <v>247</v>
      </c>
    </row>
    <row r="119" spans="1:10" ht="20.100000000000001" customHeight="1">
      <c r="A119" s="11" t="s">
        <v>495</v>
      </c>
      <c r="B119" s="4" t="s">
        <v>494</v>
      </c>
      <c r="C119" s="4" t="s">
        <v>81</v>
      </c>
      <c r="D119" s="5">
        <v>43814</v>
      </c>
      <c r="E119" s="38">
        <v>71.56</v>
      </c>
      <c r="F119" s="5">
        <v>43857</v>
      </c>
      <c r="G119" s="38">
        <v>73.91</v>
      </c>
      <c r="H119" s="6" t="s">
        <v>493</v>
      </c>
      <c r="I119" s="12" t="s">
        <v>247</v>
      </c>
    </row>
    <row r="120" spans="1:10" ht="20.100000000000001" customHeight="1">
      <c r="A120" s="11" t="s">
        <v>492</v>
      </c>
      <c r="B120" s="4" t="s">
        <v>491</v>
      </c>
      <c r="C120" s="4" t="s">
        <v>50</v>
      </c>
      <c r="D120" s="5">
        <v>43046</v>
      </c>
      <c r="E120" s="38">
        <v>400</v>
      </c>
      <c r="F120" s="5">
        <v>43854</v>
      </c>
      <c r="G120" s="38">
        <v>400</v>
      </c>
      <c r="H120" s="6" t="s">
        <v>490</v>
      </c>
      <c r="I120" s="12" t="s">
        <v>247</v>
      </c>
    </row>
    <row r="121" spans="1:10" ht="20.100000000000001" customHeight="1">
      <c r="A121" s="11" t="s">
        <v>489</v>
      </c>
      <c r="B121" s="4" t="s">
        <v>488</v>
      </c>
      <c r="C121" s="4" t="s">
        <v>290</v>
      </c>
      <c r="D121" s="5">
        <v>43804</v>
      </c>
      <c r="E121" s="38">
        <v>113.41</v>
      </c>
      <c r="F121" s="5">
        <v>43852</v>
      </c>
      <c r="G121" s="38">
        <v>117</v>
      </c>
      <c r="H121" s="6" t="s">
        <v>487</v>
      </c>
      <c r="I121" s="12" t="s">
        <v>247</v>
      </c>
    </row>
    <row r="122" spans="1:10" ht="20.100000000000001" customHeight="1">
      <c r="A122" s="11" t="s">
        <v>486</v>
      </c>
      <c r="B122" s="4" t="s">
        <v>482</v>
      </c>
      <c r="C122" s="4" t="s">
        <v>37</v>
      </c>
      <c r="D122" s="5">
        <v>43799</v>
      </c>
      <c r="E122" s="38">
        <v>96.48</v>
      </c>
      <c r="F122" s="5">
        <v>43853</v>
      </c>
      <c r="G122" s="38">
        <v>100</v>
      </c>
      <c r="H122" s="6" t="s">
        <v>481</v>
      </c>
      <c r="I122" s="12" t="s">
        <v>247</v>
      </c>
    </row>
    <row r="123" spans="1:10" ht="20.100000000000001" customHeight="1">
      <c r="A123" s="11" t="s">
        <v>485</v>
      </c>
      <c r="B123" s="4" t="s">
        <v>482</v>
      </c>
      <c r="C123" s="4" t="s">
        <v>37</v>
      </c>
      <c r="D123" s="5">
        <v>43768</v>
      </c>
      <c r="E123" s="38">
        <v>96.48</v>
      </c>
      <c r="F123" s="5">
        <v>43853</v>
      </c>
      <c r="G123" s="38">
        <v>100</v>
      </c>
      <c r="H123" s="6" t="s">
        <v>481</v>
      </c>
      <c r="I123" s="12" t="s">
        <v>247</v>
      </c>
    </row>
    <row r="124" spans="1:10" ht="20.100000000000001" customHeight="1">
      <c r="A124" s="11" t="s">
        <v>484</v>
      </c>
      <c r="B124" s="4" t="s">
        <v>482</v>
      </c>
      <c r="C124" s="4" t="s">
        <v>37</v>
      </c>
      <c r="D124" s="5">
        <v>43738</v>
      </c>
      <c r="E124" s="38">
        <v>96.48</v>
      </c>
      <c r="F124" s="5">
        <v>43853</v>
      </c>
      <c r="G124" s="38">
        <v>100</v>
      </c>
      <c r="H124" s="6" t="s">
        <v>481</v>
      </c>
      <c r="I124" s="12" t="s">
        <v>247</v>
      </c>
    </row>
    <row r="125" spans="1:10" ht="20.100000000000001" customHeight="1">
      <c r="A125" s="11" t="s">
        <v>483</v>
      </c>
      <c r="B125" s="4" t="s">
        <v>482</v>
      </c>
      <c r="C125" s="4" t="s">
        <v>37</v>
      </c>
      <c r="D125" s="5">
        <v>43707</v>
      </c>
      <c r="E125" s="38">
        <v>96.48</v>
      </c>
      <c r="F125" s="5">
        <v>43853</v>
      </c>
      <c r="G125" s="38">
        <v>100</v>
      </c>
      <c r="H125" s="6" t="s">
        <v>481</v>
      </c>
      <c r="I125" s="12" t="s">
        <v>247</v>
      </c>
    </row>
    <row r="126" spans="1:10" ht="20.100000000000001" customHeight="1">
      <c r="A126" s="11" t="s">
        <v>480</v>
      </c>
      <c r="B126" s="4" t="s">
        <v>479</v>
      </c>
      <c r="C126" s="4" t="s">
        <v>478</v>
      </c>
      <c r="D126" s="5">
        <v>43626</v>
      </c>
      <c r="E126" s="38">
        <f>64.61*3</f>
        <v>193.82999999999998</v>
      </c>
      <c r="F126" s="5">
        <v>43857</v>
      </c>
      <c r="G126" s="38">
        <v>246</v>
      </c>
      <c r="H126" s="6" t="s">
        <v>477</v>
      </c>
      <c r="I126" s="12" t="s">
        <v>247</v>
      </c>
      <c r="J126" t="s">
        <v>476</v>
      </c>
    </row>
    <row r="127" spans="1:10" ht="20.100000000000001" customHeight="1" thickBot="1">
      <c r="A127" s="13"/>
      <c r="B127" s="14"/>
      <c r="C127" s="14"/>
      <c r="D127" s="15" t="s">
        <v>245</v>
      </c>
      <c r="E127" s="37">
        <v>8830.2999999999993</v>
      </c>
      <c r="F127" s="17"/>
      <c r="G127" s="37">
        <v>9840.3799999999992</v>
      </c>
      <c r="H127" s="18">
        <v>706.42</v>
      </c>
      <c r="I127" s="19"/>
    </row>
    <row r="128" spans="1:10" ht="20.100000000000001" customHeight="1">
      <c r="E128" s="35"/>
      <c r="G128" s="35"/>
    </row>
    <row r="129" spans="1:7" ht="20.100000000000001" customHeight="1">
      <c r="E129" s="35"/>
      <c r="G129" s="35"/>
    </row>
    <row r="130" spans="1:7" ht="20.100000000000001" customHeight="1">
      <c r="A130" s="33" t="s">
        <v>465</v>
      </c>
      <c r="B130" s="34">
        <f>G74</f>
        <v>7534.78</v>
      </c>
      <c r="E130" s="35"/>
      <c r="G130" s="35"/>
    </row>
    <row r="131" spans="1:7" ht="20.100000000000001" customHeight="1">
      <c r="A131" s="33" t="s">
        <v>464</v>
      </c>
      <c r="B131" s="36" t="s">
        <v>475</v>
      </c>
      <c r="E131" s="35"/>
      <c r="G131" s="35"/>
    </row>
    <row r="132" spans="1:7" ht="20.100000000000001" customHeight="1">
      <c r="A132" s="33" t="s">
        <v>467</v>
      </c>
      <c r="B132" s="34">
        <f>H127+H74</f>
        <v>1265.6383999999998</v>
      </c>
      <c r="E132" s="35"/>
      <c r="G132" s="35"/>
    </row>
    <row r="133" spans="1:7" ht="20.100000000000001" customHeight="1">
      <c r="A133" s="33" t="s">
        <v>466</v>
      </c>
      <c r="B133" s="34">
        <f>B130-B132</f>
        <v>6269.1415999999999</v>
      </c>
      <c r="E133" s="35"/>
      <c r="G133" s="35"/>
    </row>
  </sheetData>
  <mergeCells count="6">
    <mergeCell ref="H5:H6"/>
    <mergeCell ref="A1:A3"/>
    <mergeCell ref="B1:B3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scale="38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0"/>
  <sheetViews>
    <sheetView topLeftCell="A142" zoomScale="115" zoomScaleNormal="115" workbookViewId="0">
      <selection activeCell="B149" sqref="A146:B149"/>
    </sheetView>
  </sheetViews>
  <sheetFormatPr defaultRowHeight="20.100000000000001" customHeight="1"/>
  <cols>
    <col min="1" max="1" width="34.28515625" customWidth="1"/>
    <col min="2" max="2" width="37.140625" customWidth="1"/>
    <col min="3" max="3" width="52.85546875" customWidth="1"/>
    <col min="4" max="4" width="11" customWidth="1"/>
    <col min="5" max="5" width="22.28515625" style="35" customWidth="1"/>
    <col min="7" max="7" width="9.140625" style="35"/>
    <col min="8" max="8" width="11.7109375" bestFit="1" customWidth="1"/>
    <col min="9" max="9" width="21.5703125" bestFit="1" customWidth="1"/>
    <col min="10" max="10" width="19.7109375" bestFit="1" customWidth="1"/>
  </cols>
  <sheetData>
    <row r="1" spans="1:9" ht="20.100000000000001" customHeight="1">
      <c r="A1" s="189"/>
      <c r="B1" s="184" t="s">
        <v>0</v>
      </c>
      <c r="C1" s="1" t="s">
        <v>859</v>
      </c>
    </row>
    <row r="2" spans="1:9" ht="20.100000000000001" customHeight="1">
      <c r="A2" s="189"/>
      <c r="B2" s="184"/>
      <c r="C2" s="1" t="s">
        <v>860</v>
      </c>
    </row>
    <row r="3" spans="1:9" ht="20.100000000000001" customHeight="1">
      <c r="A3" s="189"/>
      <c r="B3" s="184"/>
      <c r="C3" s="1" t="s">
        <v>695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8"/>
      <c r="C5" s="2" t="s">
        <v>6</v>
      </c>
      <c r="D5" s="188"/>
      <c r="E5" s="45" t="s">
        <v>7</v>
      </c>
      <c r="F5" s="188"/>
      <c r="G5" s="191" t="s">
        <v>9</v>
      </c>
      <c r="H5" s="188"/>
    </row>
    <row r="6" spans="1:9" ht="20.100000000000001" customHeight="1">
      <c r="A6" s="3">
        <v>43859</v>
      </c>
      <c r="B6" s="188"/>
      <c r="C6" s="3">
        <v>43865</v>
      </c>
      <c r="D6" s="188"/>
      <c r="E6" s="45" t="s">
        <v>8</v>
      </c>
      <c r="F6" s="188"/>
      <c r="G6" s="191"/>
      <c r="H6" s="188"/>
    </row>
    <row r="9" spans="1:9" ht="20.100000000000001" customHeight="1">
      <c r="A9" s="1" t="s">
        <v>10</v>
      </c>
    </row>
    <row r="10" spans="1:9" ht="20.100000000000001" customHeight="1" thickBot="1"/>
    <row r="11" spans="1:9" ht="20.100000000000001" customHeight="1">
      <c r="A11" s="7" t="s">
        <v>11</v>
      </c>
      <c r="B11" s="8" t="s">
        <v>12</v>
      </c>
      <c r="C11" s="8" t="s">
        <v>13</v>
      </c>
      <c r="D11" s="9" t="s">
        <v>14</v>
      </c>
      <c r="E11" s="39" t="s">
        <v>15</v>
      </c>
      <c r="F11" s="9" t="s">
        <v>16</v>
      </c>
      <c r="G11" s="39" t="s">
        <v>17</v>
      </c>
      <c r="H11" s="9" t="s">
        <v>18</v>
      </c>
      <c r="I11" s="10" t="s">
        <v>20</v>
      </c>
    </row>
    <row r="12" spans="1:9" ht="20.100000000000001" customHeight="1">
      <c r="A12" s="11" t="s">
        <v>861</v>
      </c>
      <c r="B12" s="4" t="s">
        <v>862</v>
      </c>
      <c r="C12" s="4" t="s">
        <v>863</v>
      </c>
      <c r="D12" s="5">
        <v>43829</v>
      </c>
      <c r="E12" s="38">
        <v>83.33</v>
      </c>
      <c r="F12" s="5">
        <v>43864</v>
      </c>
      <c r="G12" s="38">
        <v>86</v>
      </c>
      <c r="H12" s="6" t="s">
        <v>864</v>
      </c>
      <c r="I12" s="12" t="s">
        <v>30</v>
      </c>
    </row>
    <row r="13" spans="1:9" ht="20.100000000000001" customHeight="1">
      <c r="A13" s="11" t="s">
        <v>865</v>
      </c>
      <c r="B13" s="4" t="s">
        <v>866</v>
      </c>
      <c r="C13" s="4" t="s">
        <v>386</v>
      </c>
      <c r="D13" s="5">
        <v>43814</v>
      </c>
      <c r="E13" s="38">
        <v>51.33</v>
      </c>
      <c r="F13" s="5">
        <v>43864</v>
      </c>
      <c r="G13" s="38">
        <v>53.2</v>
      </c>
      <c r="H13" s="6" t="s">
        <v>867</v>
      </c>
      <c r="I13" s="12" t="s">
        <v>30</v>
      </c>
    </row>
    <row r="14" spans="1:9" ht="20.100000000000001" customHeight="1">
      <c r="A14" s="11" t="s">
        <v>868</v>
      </c>
      <c r="B14" s="4" t="s">
        <v>866</v>
      </c>
      <c r="C14" s="4" t="s">
        <v>386</v>
      </c>
      <c r="D14" s="5">
        <v>43753</v>
      </c>
      <c r="E14" s="38">
        <v>51.33</v>
      </c>
      <c r="F14" s="5">
        <v>43864</v>
      </c>
      <c r="G14" s="38">
        <v>54.26</v>
      </c>
      <c r="H14" s="6" t="s">
        <v>867</v>
      </c>
      <c r="I14" s="12" t="s">
        <v>30</v>
      </c>
    </row>
    <row r="15" spans="1:9" ht="20.100000000000001" customHeight="1">
      <c r="A15" s="11" t="s">
        <v>869</v>
      </c>
      <c r="B15" s="4" t="s">
        <v>866</v>
      </c>
      <c r="C15" s="4" t="s">
        <v>386</v>
      </c>
      <c r="D15" s="5">
        <v>43631</v>
      </c>
      <c r="E15" s="38">
        <v>51.33</v>
      </c>
      <c r="F15" s="5">
        <v>43864</v>
      </c>
      <c r="G15" s="38">
        <v>56.54</v>
      </c>
      <c r="H15" s="6" t="s">
        <v>867</v>
      </c>
      <c r="I15" s="12" t="s">
        <v>30</v>
      </c>
    </row>
    <row r="16" spans="1:9" ht="20.100000000000001" customHeight="1">
      <c r="A16" s="11" t="s">
        <v>870</v>
      </c>
      <c r="B16" s="4" t="s">
        <v>871</v>
      </c>
      <c r="C16" s="4" t="s">
        <v>872</v>
      </c>
      <c r="D16" s="5">
        <v>43799</v>
      </c>
      <c r="E16" s="38">
        <v>59.58</v>
      </c>
      <c r="F16" s="5">
        <v>43859</v>
      </c>
      <c r="G16" s="38">
        <v>62.06</v>
      </c>
      <c r="H16" s="6" t="s">
        <v>438</v>
      </c>
      <c r="I16" s="12" t="s">
        <v>30</v>
      </c>
    </row>
    <row r="17" spans="1:9" ht="20.100000000000001" customHeight="1">
      <c r="A17" s="11" t="s">
        <v>873</v>
      </c>
      <c r="B17" s="4" t="s">
        <v>871</v>
      </c>
      <c r="C17" s="4" t="s">
        <v>872</v>
      </c>
      <c r="D17" s="5">
        <v>43768</v>
      </c>
      <c r="E17" s="38">
        <v>59.58</v>
      </c>
      <c r="F17" s="5">
        <v>43859</v>
      </c>
      <c r="G17" s="38">
        <v>62.67</v>
      </c>
      <c r="H17" s="6" t="s">
        <v>438</v>
      </c>
      <c r="I17" s="12" t="s">
        <v>30</v>
      </c>
    </row>
    <row r="18" spans="1:9" ht="20.100000000000001" customHeight="1">
      <c r="A18" s="11" t="s">
        <v>874</v>
      </c>
      <c r="B18" s="4" t="s">
        <v>871</v>
      </c>
      <c r="C18" s="4" t="s">
        <v>872</v>
      </c>
      <c r="D18" s="5">
        <v>43738</v>
      </c>
      <c r="E18" s="38">
        <v>59.58</v>
      </c>
      <c r="F18" s="5">
        <v>43859</v>
      </c>
      <c r="G18" s="38">
        <v>63.27</v>
      </c>
      <c r="H18" s="6" t="s">
        <v>438</v>
      </c>
      <c r="I18" s="12" t="s">
        <v>30</v>
      </c>
    </row>
    <row r="19" spans="1:9" ht="20.100000000000001" customHeight="1">
      <c r="A19" s="11" t="s">
        <v>875</v>
      </c>
      <c r="B19" s="4" t="s">
        <v>876</v>
      </c>
      <c r="C19" s="4" t="s">
        <v>877</v>
      </c>
      <c r="D19" s="5">
        <v>43723</v>
      </c>
      <c r="E19" s="38">
        <v>71.900000000000006</v>
      </c>
      <c r="F19" s="5">
        <v>43864</v>
      </c>
      <c r="G19" s="38">
        <v>76.37</v>
      </c>
      <c r="H19" s="6" t="s">
        <v>878</v>
      </c>
      <c r="I19" s="12" t="s">
        <v>30</v>
      </c>
    </row>
    <row r="20" spans="1:9" ht="20.100000000000001" customHeight="1">
      <c r="A20" s="11" t="s">
        <v>879</v>
      </c>
      <c r="B20" s="4" t="s">
        <v>876</v>
      </c>
      <c r="C20" s="4" t="s">
        <v>877</v>
      </c>
      <c r="D20" s="5">
        <v>43707</v>
      </c>
      <c r="E20" s="38">
        <v>71.900000000000006</v>
      </c>
      <c r="F20" s="5">
        <v>43864</v>
      </c>
      <c r="G20" s="38">
        <v>76.63</v>
      </c>
      <c r="H20" s="6" t="s">
        <v>878</v>
      </c>
      <c r="I20" s="12" t="s">
        <v>30</v>
      </c>
    </row>
    <row r="21" spans="1:9" ht="20.100000000000001" customHeight="1">
      <c r="A21" s="25" t="s">
        <v>880</v>
      </c>
      <c r="B21" s="26" t="s">
        <v>881</v>
      </c>
      <c r="C21" s="26" t="s">
        <v>452</v>
      </c>
      <c r="D21" s="27">
        <v>43809</v>
      </c>
      <c r="E21" s="47">
        <v>116.95</v>
      </c>
      <c r="F21" s="27">
        <v>43859</v>
      </c>
      <c r="G21" s="47">
        <v>121.24</v>
      </c>
      <c r="H21" s="29" t="s">
        <v>882</v>
      </c>
      <c r="I21" s="30" t="s">
        <v>147</v>
      </c>
    </row>
    <row r="22" spans="1:9" ht="20.100000000000001" customHeight="1">
      <c r="A22" s="25" t="s">
        <v>883</v>
      </c>
      <c r="B22" s="26" t="s">
        <v>881</v>
      </c>
      <c r="C22" s="26" t="s">
        <v>452</v>
      </c>
      <c r="D22" s="27">
        <v>43779</v>
      </c>
      <c r="E22" s="47">
        <v>116.95</v>
      </c>
      <c r="F22" s="27">
        <v>43859</v>
      </c>
      <c r="G22" s="47">
        <v>122.37</v>
      </c>
      <c r="H22" s="29" t="s">
        <v>882</v>
      </c>
      <c r="I22" s="30" t="s">
        <v>147</v>
      </c>
    </row>
    <row r="23" spans="1:9" ht="20.100000000000001" customHeight="1">
      <c r="A23" s="25" t="s">
        <v>884</v>
      </c>
      <c r="B23" s="26" t="s">
        <v>881</v>
      </c>
      <c r="C23" s="26" t="s">
        <v>452</v>
      </c>
      <c r="D23" s="27">
        <v>43748</v>
      </c>
      <c r="E23" s="47">
        <v>116.95</v>
      </c>
      <c r="F23" s="27">
        <v>43859</v>
      </c>
      <c r="G23" s="47">
        <v>123.62</v>
      </c>
      <c r="H23" s="29" t="s">
        <v>882</v>
      </c>
      <c r="I23" s="30" t="s">
        <v>147</v>
      </c>
    </row>
    <row r="24" spans="1:9" ht="20.100000000000001" customHeight="1">
      <c r="A24" s="25" t="s">
        <v>885</v>
      </c>
      <c r="B24" s="26" t="s">
        <v>881</v>
      </c>
      <c r="C24" s="26" t="s">
        <v>452</v>
      </c>
      <c r="D24" s="27">
        <v>43718</v>
      </c>
      <c r="E24" s="47">
        <v>116.95</v>
      </c>
      <c r="F24" s="27">
        <v>43859</v>
      </c>
      <c r="G24" s="47">
        <v>124.79</v>
      </c>
      <c r="H24" s="29" t="s">
        <v>882</v>
      </c>
      <c r="I24" s="30" t="s">
        <v>147</v>
      </c>
    </row>
    <row r="25" spans="1:9" ht="20.100000000000001" customHeight="1">
      <c r="A25" s="25" t="s">
        <v>886</v>
      </c>
      <c r="B25" s="26" t="s">
        <v>881</v>
      </c>
      <c r="C25" s="26" t="s">
        <v>452</v>
      </c>
      <c r="D25" s="27">
        <v>43626</v>
      </c>
      <c r="E25" s="47">
        <v>116.95</v>
      </c>
      <c r="F25" s="27">
        <v>43859</v>
      </c>
      <c r="G25" s="47">
        <v>128.37</v>
      </c>
      <c r="H25" s="29" t="s">
        <v>882</v>
      </c>
      <c r="I25" s="30" t="s">
        <v>147</v>
      </c>
    </row>
    <row r="26" spans="1:9" ht="20.100000000000001" customHeight="1">
      <c r="A26" s="11" t="s">
        <v>887</v>
      </c>
      <c r="B26" s="4" t="s">
        <v>63</v>
      </c>
      <c r="C26" s="4" t="s">
        <v>64</v>
      </c>
      <c r="D26" s="5">
        <v>43819</v>
      </c>
      <c r="E26" s="38">
        <v>52.57</v>
      </c>
      <c r="F26" s="5">
        <v>43864</v>
      </c>
      <c r="G26" s="38">
        <v>55</v>
      </c>
      <c r="H26" s="6" t="s">
        <v>65</v>
      </c>
      <c r="I26" s="12" t="s">
        <v>30</v>
      </c>
    </row>
    <row r="27" spans="1:9" ht="20.100000000000001" customHeight="1">
      <c r="A27" s="11" t="s">
        <v>888</v>
      </c>
      <c r="B27" s="4" t="s">
        <v>889</v>
      </c>
      <c r="C27" s="4" t="s">
        <v>366</v>
      </c>
      <c r="D27" s="5">
        <v>43809</v>
      </c>
      <c r="E27" s="38">
        <v>74.72</v>
      </c>
      <c r="F27" s="5">
        <v>43864</v>
      </c>
      <c r="G27" s="38">
        <v>78</v>
      </c>
      <c r="H27" s="6" t="s">
        <v>367</v>
      </c>
      <c r="I27" s="12" t="s">
        <v>30</v>
      </c>
    </row>
    <row r="28" spans="1:9" ht="20.100000000000001" customHeight="1">
      <c r="A28" s="11" t="s">
        <v>856</v>
      </c>
      <c r="B28" s="4" t="s">
        <v>890</v>
      </c>
      <c r="C28" s="4" t="s">
        <v>657</v>
      </c>
      <c r="D28" s="5">
        <v>43814</v>
      </c>
      <c r="E28" s="38">
        <v>93.74</v>
      </c>
      <c r="F28" s="5">
        <v>43860</v>
      </c>
      <c r="G28" s="38">
        <v>96.98</v>
      </c>
      <c r="H28" s="6" t="s">
        <v>656</v>
      </c>
      <c r="I28" s="12" t="s">
        <v>30</v>
      </c>
    </row>
    <row r="29" spans="1:9" ht="20.100000000000001" customHeight="1">
      <c r="A29" s="11" t="s">
        <v>891</v>
      </c>
      <c r="B29" s="4" t="s">
        <v>892</v>
      </c>
      <c r="C29" s="4" t="s">
        <v>893</v>
      </c>
      <c r="D29" s="5">
        <v>43819</v>
      </c>
      <c r="E29" s="38">
        <v>81.37</v>
      </c>
      <c r="F29" s="5">
        <v>43864</v>
      </c>
      <c r="G29" s="38">
        <v>84.22</v>
      </c>
      <c r="H29" s="6" t="s">
        <v>894</v>
      </c>
      <c r="I29" s="12" t="s">
        <v>30</v>
      </c>
    </row>
    <row r="30" spans="1:9" ht="20.100000000000001" customHeight="1">
      <c r="A30" s="11" t="s">
        <v>895</v>
      </c>
      <c r="B30" s="4" t="s">
        <v>892</v>
      </c>
      <c r="C30" s="4" t="s">
        <v>893</v>
      </c>
      <c r="D30" s="5">
        <v>43789</v>
      </c>
      <c r="E30" s="38">
        <v>81.37</v>
      </c>
      <c r="F30" s="5">
        <v>43864</v>
      </c>
      <c r="G30" s="38">
        <v>85.03</v>
      </c>
      <c r="H30" s="6" t="s">
        <v>894</v>
      </c>
      <c r="I30" s="12" t="s">
        <v>30</v>
      </c>
    </row>
    <row r="31" spans="1:9" ht="20.100000000000001" customHeight="1">
      <c r="A31" s="11" t="s">
        <v>896</v>
      </c>
      <c r="B31" s="4" t="s">
        <v>892</v>
      </c>
      <c r="C31" s="4" t="s">
        <v>893</v>
      </c>
      <c r="D31" s="5">
        <v>43758</v>
      </c>
      <c r="E31" s="38">
        <v>81.37</v>
      </c>
      <c r="F31" s="5">
        <v>43864</v>
      </c>
      <c r="G31" s="38">
        <v>85.37</v>
      </c>
      <c r="H31" s="6" t="s">
        <v>894</v>
      </c>
      <c r="I31" s="12" t="s">
        <v>30</v>
      </c>
    </row>
    <row r="32" spans="1:9" ht="20.100000000000001" customHeight="1">
      <c r="A32" s="11" t="s">
        <v>897</v>
      </c>
      <c r="B32" s="4" t="s">
        <v>898</v>
      </c>
      <c r="C32" s="4" t="s">
        <v>899</v>
      </c>
      <c r="D32" s="5">
        <v>43511</v>
      </c>
      <c r="E32" s="38">
        <v>125.26</v>
      </c>
      <c r="F32" s="5">
        <v>43859</v>
      </c>
      <c r="G32" s="38">
        <v>150</v>
      </c>
      <c r="H32" s="6" t="s">
        <v>900</v>
      </c>
      <c r="I32" s="12" t="s">
        <v>30</v>
      </c>
    </row>
    <row r="33" spans="1:9" ht="20.100000000000001" customHeight="1">
      <c r="A33" s="11" t="s">
        <v>647</v>
      </c>
      <c r="B33" s="4" t="s">
        <v>98</v>
      </c>
      <c r="C33" s="4" t="s">
        <v>99</v>
      </c>
      <c r="D33" s="5">
        <v>43809</v>
      </c>
      <c r="E33" s="38">
        <v>141.11000000000001</v>
      </c>
      <c r="F33" s="5">
        <v>43864</v>
      </c>
      <c r="G33" s="38">
        <v>147</v>
      </c>
      <c r="H33" s="6" t="s">
        <v>100</v>
      </c>
      <c r="I33" s="12" t="s">
        <v>30</v>
      </c>
    </row>
    <row r="34" spans="1:9" ht="20.100000000000001" customHeight="1">
      <c r="A34" s="11" t="s">
        <v>901</v>
      </c>
      <c r="B34" s="4" t="s">
        <v>902</v>
      </c>
      <c r="C34" s="4" t="s">
        <v>903</v>
      </c>
      <c r="D34" s="5">
        <v>43819</v>
      </c>
      <c r="E34" s="38">
        <v>61.67</v>
      </c>
      <c r="F34" s="5">
        <v>43860</v>
      </c>
      <c r="G34" s="38">
        <v>64</v>
      </c>
      <c r="H34" s="6" t="s">
        <v>904</v>
      </c>
      <c r="I34" s="12" t="s">
        <v>30</v>
      </c>
    </row>
    <row r="35" spans="1:9" ht="20.100000000000001" customHeight="1">
      <c r="A35" s="11" t="s">
        <v>905</v>
      </c>
      <c r="B35" s="4" t="s">
        <v>906</v>
      </c>
      <c r="C35" s="4" t="s">
        <v>907</v>
      </c>
      <c r="D35" s="5">
        <v>43768</v>
      </c>
      <c r="E35" s="38">
        <v>175.18</v>
      </c>
      <c r="F35" s="5">
        <v>43864</v>
      </c>
      <c r="G35" s="38">
        <v>184.22</v>
      </c>
      <c r="H35" s="6" t="s">
        <v>908</v>
      </c>
      <c r="I35" s="12" t="s">
        <v>30</v>
      </c>
    </row>
    <row r="36" spans="1:9" ht="20.100000000000001" customHeight="1">
      <c r="A36" s="11" t="s">
        <v>909</v>
      </c>
      <c r="B36" s="4" t="s">
        <v>906</v>
      </c>
      <c r="C36" s="4" t="s">
        <v>907</v>
      </c>
      <c r="D36" s="5">
        <v>43738</v>
      </c>
      <c r="E36" s="38">
        <v>175.18</v>
      </c>
      <c r="F36" s="5">
        <v>43864</v>
      </c>
      <c r="G36" s="38">
        <v>185.78</v>
      </c>
      <c r="H36" s="6" t="s">
        <v>908</v>
      </c>
      <c r="I36" s="12" t="s">
        <v>30</v>
      </c>
    </row>
    <row r="37" spans="1:9" ht="20.100000000000001" customHeight="1">
      <c r="A37" s="11" t="s">
        <v>910</v>
      </c>
      <c r="B37" s="4" t="s">
        <v>911</v>
      </c>
      <c r="C37" s="4" t="s">
        <v>371</v>
      </c>
      <c r="D37" s="5">
        <v>43661</v>
      </c>
      <c r="E37" s="38">
        <v>95.36</v>
      </c>
      <c r="F37" s="5">
        <v>43865</v>
      </c>
      <c r="G37" s="38">
        <v>103.75</v>
      </c>
      <c r="H37" s="6" t="s">
        <v>912</v>
      </c>
      <c r="I37" s="12" t="s">
        <v>25</v>
      </c>
    </row>
    <row r="38" spans="1:9" ht="20.100000000000001" customHeight="1">
      <c r="A38" s="11" t="s">
        <v>913</v>
      </c>
      <c r="B38" s="4" t="s">
        <v>911</v>
      </c>
      <c r="C38" s="4" t="s">
        <v>371</v>
      </c>
      <c r="D38" s="5">
        <v>43631</v>
      </c>
      <c r="E38" s="38">
        <v>95.36</v>
      </c>
      <c r="F38" s="5">
        <v>43865</v>
      </c>
      <c r="G38" s="38">
        <v>104.65</v>
      </c>
      <c r="H38" s="6" t="s">
        <v>912</v>
      </c>
      <c r="I38" s="12" t="s">
        <v>25</v>
      </c>
    </row>
    <row r="39" spans="1:9" ht="20.100000000000001" customHeight="1">
      <c r="A39" s="11" t="s">
        <v>914</v>
      </c>
      <c r="B39" s="4" t="s">
        <v>915</v>
      </c>
      <c r="C39" s="4" t="s">
        <v>254</v>
      </c>
      <c r="D39" s="5">
        <v>43301</v>
      </c>
      <c r="E39" s="38">
        <v>154.26</v>
      </c>
      <c r="F39" s="5">
        <v>43860</v>
      </c>
      <c r="G39" s="38">
        <v>186.09</v>
      </c>
      <c r="H39" s="6" t="s">
        <v>916</v>
      </c>
      <c r="I39" s="12" t="s">
        <v>30</v>
      </c>
    </row>
    <row r="40" spans="1:9" ht="20.100000000000001" customHeight="1">
      <c r="A40" s="11" t="s">
        <v>917</v>
      </c>
      <c r="B40" s="4" t="s">
        <v>915</v>
      </c>
      <c r="C40" s="4" t="s">
        <v>254</v>
      </c>
      <c r="D40" s="5">
        <v>43120</v>
      </c>
      <c r="E40" s="38">
        <v>154.26</v>
      </c>
      <c r="F40" s="5">
        <v>43860</v>
      </c>
      <c r="G40" s="38">
        <v>195.3</v>
      </c>
      <c r="H40" s="6" t="s">
        <v>916</v>
      </c>
      <c r="I40" s="12" t="s">
        <v>30</v>
      </c>
    </row>
    <row r="41" spans="1:9" ht="20.100000000000001" customHeight="1">
      <c r="A41" s="11" t="s">
        <v>918</v>
      </c>
      <c r="B41" s="4" t="s">
        <v>919</v>
      </c>
      <c r="C41" s="4" t="s">
        <v>920</v>
      </c>
      <c r="D41" s="5">
        <v>43358</v>
      </c>
      <c r="E41" s="38">
        <v>267.05</v>
      </c>
      <c r="F41" s="5">
        <v>43860</v>
      </c>
      <c r="G41" s="38">
        <v>316.89999999999998</v>
      </c>
      <c r="H41" s="6" t="s">
        <v>921</v>
      </c>
      <c r="I41" s="12" t="s">
        <v>30</v>
      </c>
    </row>
    <row r="42" spans="1:9" ht="20.100000000000001" customHeight="1">
      <c r="A42" s="11" t="s">
        <v>922</v>
      </c>
      <c r="B42" s="4" t="s">
        <v>919</v>
      </c>
      <c r="C42" s="4" t="s">
        <v>920</v>
      </c>
      <c r="D42" s="5">
        <v>43296</v>
      </c>
      <c r="E42" s="38">
        <v>267.05</v>
      </c>
      <c r="F42" s="5">
        <v>43860</v>
      </c>
      <c r="G42" s="38">
        <v>322.51</v>
      </c>
      <c r="H42" s="6" t="s">
        <v>921</v>
      </c>
      <c r="I42" s="12" t="s">
        <v>30</v>
      </c>
    </row>
    <row r="43" spans="1:9" ht="20.100000000000001" customHeight="1">
      <c r="A43" s="11" t="s">
        <v>923</v>
      </c>
      <c r="B43" s="4" t="s">
        <v>919</v>
      </c>
      <c r="C43" s="4" t="s">
        <v>920</v>
      </c>
      <c r="D43" s="5">
        <v>43235</v>
      </c>
      <c r="E43" s="38">
        <v>267.05</v>
      </c>
      <c r="F43" s="5">
        <v>43860</v>
      </c>
      <c r="G43" s="38">
        <v>327.22000000000003</v>
      </c>
      <c r="H43" s="6" t="s">
        <v>921</v>
      </c>
      <c r="I43" s="12" t="s">
        <v>30</v>
      </c>
    </row>
    <row r="44" spans="1:9" ht="20.100000000000001" customHeight="1">
      <c r="A44" s="11" t="s">
        <v>924</v>
      </c>
      <c r="B44" s="4" t="s">
        <v>925</v>
      </c>
      <c r="C44" s="4" t="s">
        <v>223</v>
      </c>
      <c r="D44" s="5">
        <v>43814</v>
      </c>
      <c r="E44" s="38">
        <v>131.59</v>
      </c>
      <c r="F44" s="5">
        <v>43865</v>
      </c>
      <c r="G44" s="38">
        <v>137</v>
      </c>
      <c r="H44" s="6" t="s">
        <v>926</v>
      </c>
      <c r="I44" s="12" t="s">
        <v>30</v>
      </c>
    </row>
    <row r="45" spans="1:9" ht="20.100000000000001" customHeight="1">
      <c r="A45" s="11" t="s">
        <v>927</v>
      </c>
      <c r="B45" s="4" t="s">
        <v>928</v>
      </c>
      <c r="C45" s="4" t="s">
        <v>366</v>
      </c>
      <c r="D45" s="5">
        <v>43799</v>
      </c>
      <c r="E45" s="38">
        <v>64.05</v>
      </c>
      <c r="F45" s="5">
        <v>43861</v>
      </c>
      <c r="G45" s="38">
        <v>67</v>
      </c>
      <c r="H45" s="6" t="s">
        <v>560</v>
      </c>
      <c r="I45" s="12" t="s">
        <v>30</v>
      </c>
    </row>
    <row r="46" spans="1:9" ht="20.100000000000001" customHeight="1">
      <c r="A46" s="11" t="s">
        <v>929</v>
      </c>
      <c r="B46" s="4" t="s">
        <v>930</v>
      </c>
      <c r="C46" s="4" t="s">
        <v>299</v>
      </c>
      <c r="D46" s="5">
        <v>43470</v>
      </c>
      <c r="E46" s="38">
        <v>126.28</v>
      </c>
      <c r="F46" s="5">
        <v>43861</v>
      </c>
      <c r="G46" s="38">
        <v>146</v>
      </c>
      <c r="H46" s="6" t="s">
        <v>931</v>
      </c>
      <c r="I46" s="12" t="s">
        <v>30</v>
      </c>
    </row>
    <row r="47" spans="1:9" ht="20.100000000000001" customHeight="1">
      <c r="A47" s="11" t="s">
        <v>932</v>
      </c>
      <c r="B47" s="4" t="s">
        <v>933</v>
      </c>
      <c r="C47" s="4" t="s">
        <v>539</v>
      </c>
      <c r="D47" s="5">
        <v>43480</v>
      </c>
      <c r="E47" s="38">
        <v>88.54</v>
      </c>
      <c r="F47" s="5">
        <v>43860</v>
      </c>
      <c r="G47" s="38">
        <v>102</v>
      </c>
      <c r="H47" s="6" t="s">
        <v>538</v>
      </c>
      <c r="I47" s="12" t="s">
        <v>30</v>
      </c>
    </row>
    <row r="48" spans="1:9" ht="20.100000000000001" customHeight="1">
      <c r="A48" s="11" t="s">
        <v>934</v>
      </c>
      <c r="B48" s="4" t="s">
        <v>935</v>
      </c>
      <c r="C48" s="4" t="s">
        <v>176</v>
      </c>
      <c r="D48" s="5">
        <v>43804</v>
      </c>
      <c r="E48" s="38">
        <v>130.30000000000001</v>
      </c>
      <c r="F48" s="5">
        <v>43864</v>
      </c>
      <c r="G48" s="38">
        <v>135.36000000000001</v>
      </c>
      <c r="H48" s="6" t="s">
        <v>936</v>
      </c>
      <c r="I48" s="12" t="s">
        <v>30</v>
      </c>
    </row>
    <row r="49" spans="1:9" ht="20.100000000000001" customHeight="1">
      <c r="A49" s="11" t="s">
        <v>174</v>
      </c>
      <c r="B49" s="4" t="s">
        <v>935</v>
      </c>
      <c r="C49" s="4" t="s">
        <v>176</v>
      </c>
      <c r="D49" s="5">
        <v>43774</v>
      </c>
      <c r="E49" s="38">
        <v>130.30000000000001</v>
      </c>
      <c r="F49" s="5">
        <v>43864</v>
      </c>
      <c r="G49" s="38">
        <v>136.63999999999999</v>
      </c>
      <c r="H49" s="6" t="s">
        <v>936</v>
      </c>
      <c r="I49" s="12" t="s">
        <v>30</v>
      </c>
    </row>
    <row r="50" spans="1:9" ht="20.100000000000001" customHeight="1">
      <c r="A50" s="11" t="s">
        <v>937</v>
      </c>
      <c r="B50" s="4" t="s">
        <v>938</v>
      </c>
      <c r="C50" s="4" t="s">
        <v>135</v>
      </c>
      <c r="D50" s="5">
        <v>43738</v>
      </c>
      <c r="E50" s="38">
        <v>57.09</v>
      </c>
      <c r="F50" s="5">
        <v>43861</v>
      </c>
      <c r="G50" s="38">
        <v>61</v>
      </c>
      <c r="H50" s="6" t="s">
        <v>939</v>
      </c>
      <c r="I50" s="12" t="s">
        <v>30</v>
      </c>
    </row>
    <row r="51" spans="1:9" ht="20.100000000000001" customHeight="1">
      <c r="A51" s="11" t="s">
        <v>940</v>
      </c>
      <c r="B51" s="4" t="s">
        <v>941</v>
      </c>
      <c r="C51" s="4" t="s">
        <v>169</v>
      </c>
      <c r="D51" s="5">
        <v>43809</v>
      </c>
      <c r="E51" s="38">
        <v>60.3</v>
      </c>
      <c r="F51" s="5">
        <v>43864</v>
      </c>
      <c r="G51" s="38">
        <v>62.62</v>
      </c>
      <c r="H51" s="6" t="s">
        <v>942</v>
      </c>
      <c r="I51" s="12" t="s">
        <v>30</v>
      </c>
    </row>
    <row r="52" spans="1:9" ht="20.100000000000001" customHeight="1">
      <c r="A52" s="11" t="s">
        <v>943</v>
      </c>
      <c r="B52" s="4" t="s">
        <v>941</v>
      </c>
      <c r="C52" s="4" t="s">
        <v>169</v>
      </c>
      <c r="D52" s="5">
        <v>43779</v>
      </c>
      <c r="E52" s="38">
        <v>60.3</v>
      </c>
      <c r="F52" s="5">
        <v>43864</v>
      </c>
      <c r="G52" s="38">
        <v>63.2</v>
      </c>
      <c r="H52" s="6" t="s">
        <v>942</v>
      </c>
      <c r="I52" s="12" t="s">
        <v>30</v>
      </c>
    </row>
    <row r="53" spans="1:9" ht="20.100000000000001" customHeight="1">
      <c r="A53" s="11" t="s">
        <v>944</v>
      </c>
      <c r="B53" s="4" t="s">
        <v>941</v>
      </c>
      <c r="C53" s="4" t="s">
        <v>169</v>
      </c>
      <c r="D53" s="5">
        <v>43748</v>
      </c>
      <c r="E53" s="38">
        <v>60.3</v>
      </c>
      <c r="F53" s="5">
        <v>43864</v>
      </c>
      <c r="G53" s="38">
        <v>63.84</v>
      </c>
      <c r="H53" s="6" t="s">
        <v>942</v>
      </c>
      <c r="I53" s="12" t="s">
        <v>30</v>
      </c>
    </row>
    <row r="54" spans="1:9" ht="20.100000000000001" customHeight="1">
      <c r="A54" s="11" t="s">
        <v>945</v>
      </c>
      <c r="B54" s="4" t="s">
        <v>941</v>
      </c>
      <c r="C54" s="4" t="s">
        <v>169</v>
      </c>
      <c r="D54" s="5">
        <v>43718</v>
      </c>
      <c r="E54" s="38">
        <v>60.3</v>
      </c>
      <c r="F54" s="5">
        <v>43864</v>
      </c>
      <c r="G54" s="38">
        <v>64.44</v>
      </c>
      <c r="H54" s="6" t="s">
        <v>942</v>
      </c>
      <c r="I54" s="12" t="s">
        <v>30</v>
      </c>
    </row>
    <row r="55" spans="1:9" ht="20.100000000000001" customHeight="1">
      <c r="A55" s="11" t="s">
        <v>946</v>
      </c>
      <c r="B55" s="4" t="s">
        <v>941</v>
      </c>
      <c r="C55" s="4" t="s">
        <v>169</v>
      </c>
      <c r="D55" s="5">
        <v>43656</v>
      </c>
      <c r="E55" s="38">
        <v>60.3</v>
      </c>
      <c r="F55" s="5">
        <v>43864</v>
      </c>
      <c r="G55" s="38">
        <v>65.69</v>
      </c>
      <c r="H55" s="6" t="s">
        <v>942</v>
      </c>
      <c r="I55" s="12" t="s">
        <v>30</v>
      </c>
    </row>
    <row r="56" spans="1:9" ht="20.100000000000001" customHeight="1">
      <c r="A56" s="11" t="s">
        <v>947</v>
      </c>
      <c r="B56" s="4" t="s">
        <v>941</v>
      </c>
      <c r="C56" s="4" t="s">
        <v>169</v>
      </c>
      <c r="D56" s="5">
        <v>43626</v>
      </c>
      <c r="E56" s="38">
        <v>60.3</v>
      </c>
      <c r="F56" s="5">
        <v>43864</v>
      </c>
      <c r="G56" s="38">
        <v>66.290000000000006</v>
      </c>
      <c r="H56" s="6" t="s">
        <v>942</v>
      </c>
      <c r="I56" s="12" t="s">
        <v>30</v>
      </c>
    </row>
    <row r="57" spans="1:9" ht="20.100000000000001" customHeight="1">
      <c r="A57" s="11" t="s">
        <v>948</v>
      </c>
      <c r="B57" s="4" t="s">
        <v>941</v>
      </c>
      <c r="C57" s="4" t="s">
        <v>169</v>
      </c>
      <c r="D57" s="5">
        <v>43595</v>
      </c>
      <c r="E57" s="38">
        <v>60.3</v>
      </c>
      <c r="F57" s="5">
        <v>43864</v>
      </c>
      <c r="G57" s="38">
        <v>66.92</v>
      </c>
      <c r="H57" s="6" t="s">
        <v>942</v>
      </c>
      <c r="I57" s="12" t="s">
        <v>30</v>
      </c>
    </row>
    <row r="58" spans="1:9" ht="20.100000000000001" customHeight="1">
      <c r="A58" s="11" t="s">
        <v>949</v>
      </c>
      <c r="B58" s="4" t="s">
        <v>941</v>
      </c>
      <c r="C58" s="4" t="s">
        <v>169</v>
      </c>
      <c r="D58" s="5">
        <v>43565</v>
      </c>
      <c r="E58" s="38">
        <v>60.3</v>
      </c>
      <c r="F58" s="5">
        <v>43864</v>
      </c>
      <c r="G58" s="38">
        <v>68</v>
      </c>
      <c r="H58" s="6" t="s">
        <v>942</v>
      </c>
      <c r="I58" s="12" t="s">
        <v>30</v>
      </c>
    </row>
    <row r="59" spans="1:9" ht="20.100000000000001" customHeight="1">
      <c r="A59" s="11" t="s">
        <v>950</v>
      </c>
      <c r="B59" s="4" t="s">
        <v>951</v>
      </c>
      <c r="C59" s="4" t="s">
        <v>126</v>
      </c>
      <c r="D59" s="5">
        <v>43824</v>
      </c>
      <c r="E59" s="38">
        <v>78.14</v>
      </c>
      <c r="F59" s="5">
        <v>43859</v>
      </c>
      <c r="G59" s="38">
        <v>81</v>
      </c>
      <c r="H59" s="6" t="s">
        <v>952</v>
      </c>
      <c r="I59" s="12" t="s">
        <v>30</v>
      </c>
    </row>
    <row r="60" spans="1:9" ht="20.100000000000001" customHeight="1">
      <c r="A60" s="11" t="s">
        <v>953</v>
      </c>
      <c r="B60" s="4" t="s">
        <v>954</v>
      </c>
      <c r="C60" s="4" t="s">
        <v>955</v>
      </c>
      <c r="D60" s="5">
        <v>43824</v>
      </c>
      <c r="E60" s="38">
        <v>122.87</v>
      </c>
      <c r="F60" s="5">
        <v>43860</v>
      </c>
      <c r="G60" s="38">
        <v>127</v>
      </c>
      <c r="H60" s="6" t="s">
        <v>956</v>
      </c>
      <c r="I60" s="12" t="s">
        <v>30</v>
      </c>
    </row>
    <row r="61" spans="1:9" ht="20.100000000000001" customHeight="1">
      <c r="A61" s="11" t="s">
        <v>957</v>
      </c>
      <c r="B61" s="4" t="s">
        <v>958</v>
      </c>
      <c r="C61" s="4" t="s">
        <v>959</v>
      </c>
      <c r="D61" s="5">
        <v>43850</v>
      </c>
      <c r="E61" s="38">
        <v>123.2</v>
      </c>
      <c r="F61" s="5">
        <v>43861</v>
      </c>
      <c r="G61" s="38">
        <v>126.11</v>
      </c>
      <c r="H61" s="6" t="s">
        <v>184</v>
      </c>
      <c r="I61" s="12" t="s">
        <v>25</v>
      </c>
    </row>
    <row r="62" spans="1:9" ht="20.100000000000001" customHeight="1">
      <c r="A62" s="11" t="s">
        <v>960</v>
      </c>
      <c r="B62" s="4" t="s">
        <v>958</v>
      </c>
      <c r="C62" s="4" t="s">
        <v>959</v>
      </c>
      <c r="D62" s="5">
        <v>43819</v>
      </c>
      <c r="E62" s="38">
        <v>123.2</v>
      </c>
      <c r="F62" s="5">
        <v>43861</v>
      </c>
      <c r="G62" s="38">
        <v>127.38</v>
      </c>
      <c r="H62" s="6" t="s">
        <v>184</v>
      </c>
      <c r="I62" s="12" t="s">
        <v>25</v>
      </c>
    </row>
    <row r="63" spans="1:9" ht="20.100000000000001" customHeight="1">
      <c r="A63" s="11" t="s">
        <v>961</v>
      </c>
      <c r="B63" s="4" t="s">
        <v>958</v>
      </c>
      <c r="C63" s="4" t="s">
        <v>959</v>
      </c>
      <c r="D63" s="5">
        <v>43789</v>
      </c>
      <c r="E63" s="38">
        <v>123.2</v>
      </c>
      <c r="F63" s="5">
        <v>43861</v>
      </c>
      <c r="G63" s="38">
        <v>128.62</v>
      </c>
      <c r="H63" s="6" t="s">
        <v>184</v>
      </c>
      <c r="I63" s="12" t="s">
        <v>25</v>
      </c>
    </row>
    <row r="64" spans="1:9" ht="20.100000000000001" customHeight="1">
      <c r="A64" s="11" t="s">
        <v>962</v>
      </c>
      <c r="B64" s="4" t="s">
        <v>958</v>
      </c>
      <c r="C64" s="4" t="s">
        <v>959</v>
      </c>
      <c r="D64" s="5">
        <v>43758</v>
      </c>
      <c r="E64" s="38">
        <v>123.2</v>
      </c>
      <c r="F64" s="5">
        <v>43861</v>
      </c>
      <c r="G64" s="38">
        <v>129.85</v>
      </c>
      <c r="H64" s="6" t="s">
        <v>184</v>
      </c>
      <c r="I64" s="12" t="s">
        <v>25</v>
      </c>
    </row>
    <row r="65" spans="1:9" ht="20.100000000000001" customHeight="1">
      <c r="A65" s="11" t="s">
        <v>963</v>
      </c>
      <c r="B65" s="4" t="s">
        <v>958</v>
      </c>
      <c r="C65" s="4" t="s">
        <v>959</v>
      </c>
      <c r="D65" s="5">
        <v>43728</v>
      </c>
      <c r="E65" s="38">
        <v>123.2</v>
      </c>
      <c r="F65" s="5">
        <v>43861</v>
      </c>
      <c r="G65" s="38">
        <v>131.12</v>
      </c>
      <c r="H65" s="6" t="s">
        <v>184</v>
      </c>
      <c r="I65" s="12" t="s">
        <v>25</v>
      </c>
    </row>
    <row r="66" spans="1:9" ht="20.100000000000001" customHeight="1">
      <c r="A66" s="11" t="s">
        <v>964</v>
      </c>
      <c r="B66" s="4" t="s">
        <v>958</v>
      </c>
      <c r="C66" s="4" t="s">
        <v>959</v>
      </c>
      <c r="D66" s="5">
        <v>43697</v>
      </c>
      <c r="E66" s="38">
        <v>123.2</v>
      </c>
      <c r="F66" s="5">
        <v>43861</v>
      </c>
      <c r="G66" s="38">
        <v>132.38999999999999</v>
      </c>
      <c r="H66" s="6" t="s">
        <v>184</v>
      </c>
      <c r="I66" s="12" t="s">
        <v>25</v>
      </c>
    </row>
    <row r="67" spans="1:9" ht="20.100000000000001" customHeight="1">
      <c r="A67" s="11" t="s">
        <v>965</v>
      </c>
      <c r="B67" s="4" t="s">
        <v>958</v>
      </c>
      <c r="C67" s="4" t="s">
        <v>959</v>
      </c>
      <c r="D67" s="5">
        <v>43666</v>
      </c>
      <c r="E67" s="38">
        <v>123.2</v>
      </c>
      <c r="F67" s="5">
        <v>43861</v>
      </c>
      <c r="G67" s="38">
        <v>133.59</v>
      </c>
      <c r="H67" s="6" t="s">
        <v>184</v>
      </c>
      <c r="I67" s="12" t="s">
        <v>25</v>
      </c>
    </row>
    <row r="68" spans="1:9" ht="20.100000000000001" customHeight="1">
      <c r="A68" s="11" t="s">
        <v>966</v>
      </c>
      <c r="B68" s="4" t="s">
        <v>958</v>
      </c>
      <c r="C68" s="4" t="s">
        <v>959</v>
      </c>
      <c r="D68" s="5">
        <v>43636</v>
      </c>
      <c r="E68" s="38">
        <v>123.2</v>
      </c>
      <c r="F68" s="5">
        <v>43861</v>
      </c>
      <c r="G68" s="38">
        <v>134.9</v>
      </c>
      <c r="H68" s="6" t="s">
        <v>184</v>
      </c>
      <c r="I68" s="12" t="s">
        <v>25</v>
      </c>
    </row>
    <row r="69" spans="1:9" ht="20.100000000000001" customHeight="1">
      <c r="A69" s="11" t="s">
        <v>967</v>
      </c>
      <c r="B69" s="4" t="s">
        <v>958</v>
      </c>
      <c r="C69" s="4" t="s">
        <v>959</v>
      </c>
      <c r="D69" s="5">
        <v>43605</v>
      </c>
      <c r="E69" s="38">
        <v>123.2</v>
      </c>
      <c r="F69" s="5">
        <v>43861</v>
      </c>
      <c r="G69" s="38">
        <v>136.16999999999999</v>
      </c>
      <c r="H69" s="6" t="s">
        <v>184</v>
      </c>
      <c r="I69" s="12" t="s">
        <v>25</v>
      </c>
    </row>
    <row r="70" spans="1:9" ht="20.100000000000001" customHeight="1">
      <c r="A70" s="11" t="s">
        <v>968</v>
      </c>
      <c r="B70" s="4" t="s">
        <v>969</v>
      </c>
      <c r="C70" s="4" t="s">
        <v>661</v>
      </c>
      <c r="D70" s="5">
        <v>43723</v>
      </c>
      <c r="E70" s="38">
        <v>84.54</v>
      </c>
      <c r="F70" s="5">
        <v>43860</v>
      </c>
      <c r="G70" s="38">
        <v>90</v>
      </c>
      <c r="H70" s="6" t="s">
        <v>970</v>
      </c>
      <c r="I70" s="12" t="s">
        <v>30</v>
      </c>
    </row>
    <row r="71" spans="1:9" ht="20.100000000000001" customHeight="1">
      <c r="A71" s="11" t="s">
        <v>971</v>
      </c>
      <c r="B71" s="4" t="s">
        <v>972</v>
      </c>
      <c r="C71" s="4" t="s">
        <v>973</v>
      </c>
      <c r="D71" s="5">
        <v>43804</v>
      </c>
      <c r="E71" s="38">
        <v>50.46</v>
      </c>
      <c r="F71" s="5">
        <v>43861</v>
      </c>
      <c r="G71" s="38">
        <v>52.43</v>
      </c>
      <c r="H71" s="6" t="s">
        <v>974</v>
      </c>
      <c r="I71" s="12" t="s">
        <v>30</v>
      </c>
    </row>
    <row r="72" spans="1:9" ht="20.100000000000001" customHeight="1">
      <c r="A72" s="11" t="s">
        <v>975</v>
      </c>
      <c r="B72" s="4" t="s">
        <v>972</v>
      </c>
      <c r="C72" s="4" t="s">
        <v>973</v>
      </c>
      <c r="D72" s="5">
        <v>43774</v>
      </c>
      <c r="E72" s="38">
        <v>50.46</v>
      </c>
      <c r="F72" s="5">
        <v>43861</v>
      </c>
      <c r="G72" s="38">
        <v>52.93</v>
      </c>
      <c r="H72" s="6" t="s">
        <v>974</v>
      </c>
      <c r="I72" s="12" t="s">
        <v>30</v>
      </c>
    </row>
    <row r="73" spans="1:9" ht="20.100000000000001" customHeight="1">
      <c r="A73" s="11" t="s">
        <v>976</v>
      </c>
      <c r="B73" s="4" t="s">
        <v>972</v>
      </c>
      <c r="C73" s="4" t="s">
        <v>973</v>
      </c>
      <c r="D73" s="5">
        <v>43743</v>
      </c>
      <c r="E73" s="38">
        <v>50.46</v>
      </c>
      <c r="F73" s="5">
        <v>43861</v>
      </c>
      <c r="G73" s="38">
        <v>53.42</v>
      </c>
      <c r="H73" s="6" t="s">
        <v>974</v>
      </c>
      <c r="I73" s="12" t="s">
        <v>30</v>
      </c>
    </row>
    <row r="74" spans="1:9" ht="20.100000000000001" customHeight="1">
      <c r="A74" s="11" t="s">
        <v>977</v>
      </c>
      <c r="B74" s="4" t="s">
        <v>972</v>
      </c>
      <c r="C74" s="4" t="s">
        <v>973</v>
      </c>
      <c r="D74" s="5">
        <v>43713</v>
      </c>
      <c r="E74" s="38">
        <v>50.46</v>
      </c>
      <c r="F74" s="5">
        <v>43861</v>
      </c>
      <c r="G74" s="38">
        <v>53.96</v>
      </c>
      <c r="H74" s="6" t="s">
        <v>974</v>
      </c>
      <c r="I74" s="12" t="s">
        <v>30</v>
      </c>
    </row>
    <row r="75" spans="1:9" ht="20.100000000000001" customHeight="1">
      <c r="A75" s="11" t="s">
        <v>978</v>
      </c>
      <c r="B75" s="4" t="s">
        <v>972</v>
      </c>
      <c r="C75" s="4" t="s">
        <v>973</v>
      </c>
      <c r="D75" s="5">
        <v>43682</v>
      </c>
      <c r="E75" s="38">
        <v>50.46</v>
      </c>
      <c r="F75" s="5">
        <v>43861</v>
      </c>
      <c r="G75" s="38">
        <v>54.39</v>
      </c>
      <c r="H75" s="6" t="s">
        <v>974</v>
      </c>
      <c r="I75" s="12" t="s">
        <v>30</v>
      </c>
    </row>
    <row r="76" spans="1:9" ht="20.100000000000001" customHeight="1">
      <c r="A76" s="11" t="s">
        <v>979</v>
      </c>
      <c r="B76" s="4" t="s">
        <v>980</v>
      </c>
      <c r="C76" s="4" t="s">
        <v>452</v>
      </c>
      <c r="D76" s="5">
        <v>43692</v>
      </c>
      <c r="E76" s="38">
        <v>116.95</v>
      </c>
      <c r="F76" s="5">
        <v>43861</v>
      </c>
      <c r="G76" s="38">
        <v>126</v>
      </c>
      <c r="H76" s="6" t="s">
        <v>882</v>
      </c>
      <c r="I76" s="12" t="s">
        <v>30</v>
      </c>
    </row>
    <row r="77" spans="1:9" ht="20.100000000000001" customHeight="1">
      <c r="A77" s="11" t="s">
        <v>665</v>
      </c>
      <c r="B77" s="4" t="s">
        <v>981</v>
      </c>
      <c r="C77" s="4" t="s">
        <v>216</v>
      </c>
      <c r="D77" s="5">
        <v>43799</v>
      </c>
      <c r="E77" s="38">
        <v>105.74</v>
      </c>
      <c r="F77" s="5">
        <v>43861</v>
      </c>
      <c r="G77" s="38">
        <v>120</v>
      </c>
      <c r="H77" s="6" t="s">
        <v>217</v>
      </c>
      <c r="I77" s="12" t="s">
        <v>30</v>
      </c>
    </row>
    <row r="78" spans="1:9" ht="20.100000000000001" customHeight="1">
      <c r="A78" s="11" t="s">
        <v>982</v>
      </c>
      <c r="B78" s="4" t="s">
        <v>983</v>
      </c>
      <c r="C78" s="4" t="s">
        <v>984</v>
      </c>
      <c r="D78" s="5">
        <v>43804</v>
      </c>
      <c r="E78" s="38">
        <v>236.08</v>
      </c>
      <c r="F78" s="5">
        <v>43861</v>
      </c>
      <c r="G78" s="38">
        <v>245</v>
      </c>
      <c r="H78" s="6" t="s">
        <v>985</v>
      </c>
      <c r="I78" s="12" t="s">
        <v>30</v>
      </c>
    </row>
    <row r="79" spans="1:9" ht="20.100000000000001" customHeight="1">
      <c r="A79" s="11" t="s">
        <v>986</v>
      </c>
      <c r="B79" s="4" t="s">
        <v>987</v>
      </c>
      <c r="C79" s="4" t="s">
        <v>702</v>
      </c>
      <c r="D79" s="5">
        <v>43733</v>
      </c>
      <c r="E79" s="38">
        <v>117.66</v>
      </c>
      <c r="F79" s="5">
        <v>43864</v>
      </c>
      <c r="G79" s="38">
        <v>125.15</v>
      </c>
      <c r="H79" s="6" t="s">
        <v>988</v>
      </c>
      <c r="I79" s="12" t="s">
        <v>30</v>
      </c>
    </row>
    <row r="80" spans="1:9" ht="20.100000000000001" customHeight="1">
      <c r="A80" s="11" t="s">
        <v>989</v>
      </c>
      <c r="B80" s="4" t="s">
        <v>222</v>
      </c>
      <c r="C80" s="4" t="s">
        <v>223</v>
      </c>
      <c r="D80" s="5">
        <v>43276</v>
      </c>
      <c r="E80" s="38">
        <v>184.12</v>
      </c>
      <c r="F80" s="5">
        <v>43861</v>
      </c>
      <c r="G80" s="38">
        <v>224</v>
      </c>
      <c r="H80" s="6" t="s">
        <v>224</v>
      </c>
      <c r="I80" s="12" t="s">
        <v>30</v>
      </c>
    </row>
    <row r="81" spans="1:9" ht="20.100000000000001" customHeight="1">
      <c r="A81" s="11" t="s">
        <v>990</v>
      </c>
      <c r="B81" s="4" t="s">
        <v>991</v>
      </c>
      <c r="C81" s="4" t="s">
        <v>992</v>
      </c>
      <c r="D81" s="5">
        <v>43039</v>
      </c>
      <c r="E81" s="38">
        <v>154.43</v>
      </c>
      <c r="F81" s="5">
        <v>43861</v>
      </c>
      <c r="G81" s="38">
        <v>200</v>
      </c>
      <c r="H81" s="6" t="s">
        <v>993</v>
      </c>
      <c r="I81" s="12" t="s">
        <v>30</v>
      </c>
    </row>
    <row r="82" spans="1:9" ht="20.100000000000001" customHeight="1">
      <c r="A82" s="11" t="s">
        <v>994</v>
      </c>
      <c r="B82" s="4" t="s">
        <v>995</v>
      </c>
      <c r="C82" s="4" t="s">
        <v>612</v>
      </c>
      <c r="D82" s="5">
        <v>43570</v>
      </c>
      <c r="E82" s="38">
        <v>142.76</v>
      </c>
      <c r="F82" s="5">
        <v>43859</v>
      </c>
      <c r="G82" s="38">
        <v>159.37</v>
      </c>
      <c r="H82" s="6" t="s">
        <v>996</v>
      </c>
      <c r="I82" s="12" t="s">
        <v>30</v>
      </c>
    </row>
    <row r="83" spans="1:9" ht="20.100000000000001" customHeight="1">
      <c r="A83" s="11" t="s">
        <v>997</v>
      </c>
      <c r="B83" s="4" t="s">
        <v>995</v>
      </c>
      <c r="C83" s="4" t="s">
        <v>612</v>
      </c>
      <c r="D83" s="5">
        <v>43449</v>
      </c>
      <c r="E83" s="38">
        <v>142.76</v>
      </c>
      <c r="F83" s="5">
        <v>43859</v>
      </c>
      <c r="G83" s="38">
        <v>165.04</v>
      </c>
      <c r="H83" s="6" t="s">
        <v>996</v>
      </c>
      <c r="I83" s="12" t="s">
        <v>30</v>
      </c>
    </row>
    <row r="84" spans="1:9" ht="20.100000000000001" customHeight="1">
      <c r="A84" s="11" t="s">
        <v>998</v>
      </c>
      <c r="B84" s="4" t="s">
        <v>995</v>
      </c>
      <c r="C84" s="4" t="s">
        <v>612</v>
      </c>
      <c r="D84" s="5">
        <v>43419</v>
      </c>
      <c r="E84" s="38">
        <v>142.76</v>
      </c>
      <c r="F84" s="5">
        <v>43859</v>
      </c>
      <c r="G84" s="38">
        <v>166.56</v>
      </c>
      <c r="H84" s="6" t="s">
        <v>996</v>
      </c>
      <c r="I84" s="12" t="s">
        <v>30</v>
      </c>
    </row>
    <row r="85" spans="1:9" ht="20.100000000000001" customHeight="1">
      <c r="A85" s="11" t="s">
        <v>999</v>
      </c>
      <c r="B85" s="4" t="s">
        <v>995</v>
      </c>
      <c r="C85" s="4" t="s">
        <v>612</v>
      </c>
      <c r="D85" s="5">
        <v>43388</v>
      </c>
      <c r="E85" s="38">
        <v>142.76</v>
      </c>
      <c r="F85" s="5">
        <v>43859</v>
      </c>
      <c r="G85" s="38">
        <v>167.84</v>
      </c>
      <c r="H85" s="6" t="s">
        <v>996</v>
      </c>
      <c r="I85" s="12" t="s">
        <v>30</v>
      </c>
    </row>
    <row r="86" spans="1:9" ht="20.100000000000001" customHeight="1">
      <c r="A86" s="11" t="s">
        <v>1000</v>
      </c>
      <c r="B86" s="4" t="s">
        <v>230</v>
      </c>
      <c r="C86" s="4" t="s">
        <v>231</v>
      </c>
      <c r="D86" s="5">
        <v>43585</v>
      </c>
      <c r="E86" s="38">
        <v>68.95</v>
      </c>
      <c r="F86" s="5">
        <v>43860</v>
      </c>
      <c r="G86" s="38">
        <v>76</v>
      </c>
      <c r="H86" s="6" t="s">
        <v>232</v>
      </c>
      <c r="I86" s="12" t="s">
        <v>30</v>
      </c>
    </row>
    <row r="87" spans="1:9" ht="20.100000000000001" customHeight="1">
      <c r="A87" s="11" t="s">
        <v>1001</v>
      </c>
      <c r="B87" s="4" t="s">
        <v>1002</v>
      </c>
      <c r="C87" s="4" t="s">
        <v>192</v>
      </c>
      <c r="D87" s="5">
        <v>43322</v>
      </c>
      <c r="E87" s="38">
        <v>120.12</v>
      </c>
      <c r="F87" s="5">
        <v>43861</v>
      </c>
      <c r="G87" s="38">
        <v>144</v>
      </c>
      <c r="H87" s="6" t="s">
        <v>1003</v>
      </c>
      <c r="I87" s="12" t="s">
        <v>30</v>
      </c>
    </row>
    <row r="88" spans="1:9" ht="20.100000000000001" customHeight="1">
      <c r="A88" s="11" t="s">
        <v>1004</v>
      </c>
      <c r="B88" s="4" t="s">
        <v>1005</v>
      </c>
      <c r="C88" s="4" t="s">
        <v>653</v>
      </c>
      <c r="D88" s="5">
        <v>43646</v>
      </c>
      <c r="E88" s="38">
        <v>90.94</v>
      </c>
      <c r="F88" s="5">
        <v>43864</v>
      </c>
      <c r="G88" s="38">
        <v>99.34</v>
      </c>
      <c r="H88" s="6" t="s">
        <v>652</v>
      </c>
      <c r="I88" s="12" t="s">
        <v>25</v>
      </c>
    </row>
    <row r="89" spans="1:9" ht="20.100000000000001" customHeight="1" thickBot="1">
      <c r="A89" s="13"/>
      <c r="B89" s="14"/>
      <c r="C89" s="14"/>
      <c r="D89" s="15" t="s">
        <v>245</v>
      </c>
      <c r="E89" s="37">
        <v>8211.77</v>
      </c>
      <c r="F89" s="17"/>
      <c r="G89" s="37">
        <v>9052.9699999999993</v>
      </c>
      <c r="H89" s="40">
        <f>E89*8%</f>
        <v>656.94159999999999</v>
      </c>
      <c r="I89" s="19"/>
    </row>
    <row r="92" spans="1:9" ht="20.100000000000001" customHeight="1">
      <c r="A92" s="1" t="s">
        <v>572</v>
      </c>
    </row>
    <row r="95" spans="1:9" ht="20.100000000000001" customHeight="1" thickBot="1"/>
    <row r="96" spans="1:9" ht="20.100000000000001" customHeight="1">
      <c r="A96" s="7" t="s">
        <v>11</v>
      </c>
      <c r="B96" s="8" t="s">
        <v>12</v>
      </c>
      <c r="C96" s="8" t="s">
        <v>13</v>
      </c>
      <c r="D96" s="9" t="s">
        <v>14</v>
      </c>
      <c r="E96" s="39" t="s">
        <v>15</v>
      </c>
      <c r="F96" s="9" t="s">
        <v>16</v>
      </c>
      <c r="G96" s="39" t="s">
        <v>17</v>
      </c>
      <c r="H96" s="9" t="s">
        <v>18</v>
      </c>
      <c r="I96" s="10" t="s">
        <v>20</v>
      </c>
    </row>
    <row r="97" spans="1:10" ht="20.100000000000001" customHeight="1">
      <c r="A97" s="11" t="s">
        <v>1006</v>
      </c>
      <c r="B97" s="4" t="s">
        <v>1007</v>
      </c>
      <c r="C97" s="4" t="s">
        <v>1008</v>
      </c>
      <c r="D97" s="5">
        <v>43151</v>
      </c>
      <c r="E97" s="38">
        <v>139.81</v>
      </c>
      <c r="F97" s="5">
        <v>43859</v>
      </c>
      <c r="G97" s="38">
        <v>140</v>
      </c>
      <c r="H97" s="6" t="s">
        <v>645</v>
      </c>
      <c r="I97" s="12" t="s">
        <v>247</v>
      </c>
    </row>
    <row r="98" spans="1:10" ht="20.100000000000001" customHeight="1">
      <c r="A98" s="11" t="s">
        <v>1009</v>
      </c>
      <c r="B98" s="4" t="s">
        <v>1010</v>
      </c>
      <c r="C98" s="4" t="s">
        <v>339</v>
      </c>
      <c r="D98" s="5">
        <v>43814</v>
      </c>
      <c r="E98" s="38">
        <v>2085.02</v>
      </c>
      <c r="F98" s="5">
        <v>43861</v>
      </c>
      <c r="G98" s="38">
        <v>2100</v>
      </c>
      <c r="H98" s="6" t="s">
        <v>1011</v>
      </c>
      <c r="I98" s="12" t="s">
        <v>247</v>
      </c>
    </row>
    <row r="99" spans="1:10" ht="20.100000000000001" customHeight="1">
      <c r="A99" s="11" t="s">
        <v>1012</v>
      </c>
      <c r="B99" s="4" t="s">
        <v>1013</v>
      </c>
      <c r="C99" s="4" t="s">
        <v>339</v>
      </c>
      <c r="D99" s="5">
        <v>43671</v>
      </c>
      <c r="E99" s="38">
        <f>186.65*2</f>
        <v>373.3</v>
      </c>
      <c r="F99" s="5">
        <v>43864</v>
      </c>
      <c r="G99" s="38">
        <v>375</v>
      </c>
      <c r="H99" s="6" t="s">
        <v>1014</v>
      </c>
      <c r="I99" s="12" t="s">
        <v>247</v>
      </c>
      <c r="J99" t="s">
        <v>1096</v>
      </c>
    </row>
    <row r="100" spans="1:10" ht="20.100000000000001" customHeight="1">
      <c r="A100" s="11" t="s">
        <v>1015</v>
      </c>
      <c r="B100" s="4" t="s">
        <v>1016</v>
      </c>
      <c r="C100" s="4" t="s">
        <v>339</v>
      </c>
      <c r="D100" s="5">
        <v>43799</v>
      </c>
      <c r="E100" s="38">
        <v>2320.02</v>
      </c>
      <c r="F100" s="5">
        <v>43864</v>
      </c>
      <c r="G100" s="38">
        <v>2360</v>
      </c>
      <c r="H100" s="6" t="s">
        <v>1017</v>
      </c>
      <c r="I100" s="12" t="s">
        <v>247</v>
      </c>
    </row>
    <row r="101" spans="1:10" ht="20.100000000000001" customHeight="1">
      <c r="A101" s="11" t="s">
        <v>1018</v>
      </c>
      <c r="B101" s="4" t="s">
        <v>1019</v>
      </c>
      <c r="C101" s="4" t="s">
        <v>339</v>
      </c>
      <c r="D101" s="5">
        <v>43768</v>
      </c>
      <c r="E101" s="38">
        <v>122.65</v>
      </c>
      <c r="F101" s="5">
        <v>43860</v>
      </c>
      <c r="G101" s="38">
        <v>128.49</v>
      </c>
      <c r="H101" s="6" t="s">
        <v>1020</v>
      </c>
      <c r="I101" s="12" t="s">
        <v>247</v>
      </c>
    </row>
    <row r="102" spans="1:10" ht="20.100000000000001" customHeight="1">
      <c r="A102" s="11" t="s">
        <v>1021</v>
      </c>
      <c r="B102" s="4" t="s">
        <v>1019</v>
      </c>
      <c r="C102" s="4" t="s">
        <v>339</v>
      </c>
      <c r="D102" s="5">
        <v>43738</v>
      </c>
      <c r="E102" s="38">
        <v>122.65</v>
      </c>
      <c r="F102" s="5">
        <v>43860</v>
      </c>
      <c r="G102" s="38">
        <v>129.59</v>
      </c>
      <c r="H102" s="6" t="s">
        <v>1020</v>
      </c>
      <c r="I102" s="12" t="s">
        <v>247</v>
      </c>
    </row>
    <row r="103" spans="1:10" ht="20.100000000000001" customHeight="1">
      <c r="A103" s="11" t="s">
        <v>1022</v>
      </c>
      <c r="B103" s="4" t="s">
        <v>1019</v>
      </c>
      <c r="C103" s="4" t="s">
        <v>339</v>
      </c>
      <c r="D103" s="5">
        <v>43615</v>
      </c>
      <c r="E103" s="38">
        <v>122.65</v>
      </c>
      <c r="F103" s="5">
        <v>43860</v>
      </c>
      <c r="G103" s="38">
        <v>134.12</v>
      </c>
      <c r="H103" s="6" t="s">
        <v>1020</v>
      </c>
      <c r="I103" s="12" t="s">
        <v>247</v>
      </c>
    </row>
    <row r="104" spans="1:10" ht="20.100000000000001" customHeight="1">
      <c r="A104" s="11" t="s">
        <v>120</v>
      </c>
      <c r="B104" s="4" t="s">
        <v>1023</v>
      </c>
      <c r="C104" s="4" t="s">
        <v>122</v>
      </c>
      <c r="D104" s="5">
        <v>43814</v>
      </c>
      <c r="E104" s="38">
        <v>51.25</v>
      </c>
      <c r="F104" s="5">
        <v>43860</v>
      </c>
      <c r="G104" s="38">
        <v>52.98</v>
      </c>
      <c r="H104" s="6" t="s">
        <v>1024</v>
      </c>
      <c r="I104" s="12" t="s">
        <v>247</v>
      </c>
    </row>
    <row r="105" spans="1:10" ht="20.100000000000001" customHeight="1">
      <c r="A105" s="11" t="s">
        <v>1025</v>
      </c>
      <c r="B105" s="4" t="s">
        <v>1026</v>
      </c>
      <c r="C105" s="4" t="s">
        <v>339</v>
      </c>
      <c r="D105" s="5">
        <v>42977</v>
      </c>
      <c r="E105" s="38">
        <v>51.67</v>
      </c>
      <c r="F105" s="5">
        <v>43864</v>
      </c>
      <c r="G105" s="38">
        <v>82</v>
      </c>
      <c r="H105" s="6" t="s">
        <v>1027</v>
      </c>
      <c r="I105" s="12" t="s">
        <v>247</v>
      </c>
    </row>
    <row r="106" spans="1:10" ht="20.100000000000001" customHeight="1">
      <c r="A106" s="11" t="s">
        <v>1028</v>
      </c>
      <c r="B106" s="4" t="s">
        <v>1029</v>
      </c>
      <c r="C106" s="4" t="s">
        <v>521</v>
      </c>
      <c r="D106" s="5">
        <v>43621</v>
      </c>
      <c r="E106" s="38">
        <f>153.13*3</f>
        <v>459.39</v>
      </c>
      <c r="F106" s="5">
        <v>43862</v>
      </c>
      <c r="G106" s="38">
        <v>500</v>
      </c>
      <c r="H106" s="6" t="s">
        <v>1030</v>
      </c>
      <c r="I106" s="12" t="s">
        <v>247</v>
      </c>
      <c r="J106" t="s">
        <v>1097</v>
      </c>
    </row>
    <row r="107" spans="1:10" ht="20.100000000000001" customHeight="1">
      <c r="A107" s="11" t="s">
        <v>1031</v>
      </c>
      <c r="B107" s="4" t="s">
        <v>1032</v>
      </c>
      <c r="C107" s="4" t="s">
        <v>299</v>
      </c>
      <c r="D107" s="5">
        <v>43819</v>
      </c>
      <c r="E107" s="38">
        <v>81.040000000000006</v>
      </c>
      <c r="F107" s="5">
        <v>43860</v>
      </c>
      <c r="G107" s="38">
        <v>83.66</v>
      </c>
      <c r="H107" s="6" t="s">
        <v>334</v>
      </c>
      <c r="I107" s="12" t="s">
        <v>247</v>
      </c>
    </row>
    <row r="108" spans="1:10" ht="20.100000000000001" customHeight="1">
      <c r="A108" s="11" t="s">
        <v>1033</v>
      </c>
      <c r="B108" s="4" t="s">
        <v>1032</v>
      </c>
      <c r="C108" s="4" t="s">
        <v>299</v>
      </c>
      <c r="D108" s="5">
        <v>43789</v>
      </c>
      <c r="E108" s="38">
        <v>81.040000000000006</v>
      </c>
      <c r="F108" s="5">
        <v>43860</v>
      </c>
      <c r="G108" s="38">
        <v>84.39</v>
      </c>
      <c r="H108" s="6" t="s">
        <v>334</v>
      </c>
      <c r="I108" s="12" t="s">
        <v>247</v>
      </c>
    </row>
    <row r="109" spans="1:10" ht="20.100000000000001" customHeight="1">
      <c r="A109" s="11" t="s">
        <v>1034</v>
      </c>
      <c r="B109" s="4" t="s">
        <v>1035</v>
      </c>
      <c r="C109" s="4" t="s">
        <v>899</v>
      </c>
      <c r="D109" s="5">
        <v>43641</v>
      </c>
      <c r="E109" s="38">
        <v>116.88</v>
      </c>
      <c r="F109" s="5">
        <v>43860</v>
      </c>
      <c r="G109" s="38">
        <v>126.9</v>
      </c>
      <c r="H109" s="6" t="s">
        <v>1036</v>
      </c>
      <c r="I109" s="12" t="s">
        <v>247</v>
      </c>
    </row>
    <row r="110" spans="1:10" ht="20.100000000000001" customHeight="1">
      <c r="A110" s="11" t="s">
        <v>1037</v>
      </c>
      <c r="B110" s="4" t="s">
        <v>1035</v>
      </c>
      <c r="C110" s="4" t="s">
        <v>899</v>
      </c>
      <c r="D110" s="5">
        <v>43610</v>
      </c>
      <c r="E110" s="38">
        <v>116.88</v>
      </c>
      <c r="F110" s="5">
        <v>43860</v>
      </c>
      <c r="G110" s="38">
        <v>127.98</v>
      </c>
      <c r="H110" s="6" t="s">
        <v>1036</v>
      </c>
      <c r="I110" s="12" t="s">
        <v>247</v>
      </c>
    </row>
    <row r="111" spans="1:10" ht="20.100000000000001" customHeight="1">
      <c r="A111" s="11" t="s">
        <v>1038</v>
      </c>
      <c r="B111" s="4" t="s">
        <v>1035</v>
      </c>
      <c r="C111" s="4" t="s">
        <v>899</v>
      </c>
      <c r="D111" s="5">
        <v>43580</v>
      </c>
      <c r="E111" s="38">
        <v>116.88</v>
      </c>
      <c r="F111" s="5">
        <v>43860</v>
      </c>
      <c r="G111" s="38">
        <v>129.04</v>
      </c>
      <c r="H111" s="6" t="s">
        <v>1036</v>
      </c>
      <c r="I111" s="12" t="s">
        <v>247</v>
      </c>
    </row>
    <row r="112" spans="1:10" ht="20.100000000000001" customHeight="1">
      <c r="A112" s="11" t="s">
        <v>1039</v>
      </c>
      <c r="B112" s="4" t="s">
        <v>1035</v>
      </c>
      <c r="C112" s="4" t="s">
        <v>899</v>
      </c>
      <c r="D112" s="5">
        <v>43549</v>
      </c>
      <c r="E112" s="38">
        <v>116.88</v>
      </c>
      <c r="F112" s="5">
        <v>43860</v>
      </c>
      <c r="G112" s="38">
        <v>130.12</v>
      </c>
      <c r="H112" s="6" t="s">
        <v>1036</v>
      </c>
      <c r="I112" s="12" t="s">
        <v>247</v>
      </c>
    </row>
    <row r="113" spans="1:9" ht="20.100000000000001" customHeight="1">
      <c r="A113" s="11" t="s">
        <v>1040</v>
      </c>
      <c r="B113" s="4" t="s">
        <v>1041</v>
      </c>
      <c r="C113" s="4" t="s">
        <v>37</v>
      </c>
      <c r="D113" s="5">
        <v>43784</v>
      </c>
      <c r="E113" s="38">
        <v>107.25</v>
      </c>
      <c r="F113" s="5">
        <v>43862</v>
      </c>
      <c r="G113" s="38">
        <v>111.9</v>
      </c>
      <c r="H113" s="6" t="s">
        <v>235</v>
      </c>
      <c r="I113" s="12" t="s">
        <v>247</v>
      </c>
    </row>
    <row r="114" spans="1:9" ht="20.100000000000001" customHeight="1">
      <c r="A114" s="11" t="s">
        <v>1042</v>
      </c>
      <c r="B114" s="4" t="s">
        <v>1041</v>
      </c>
      <c r="C114" s="4" t="s">
        <v>37</v>
      </c>
      <c r="D114" s="5">
        <v>43753</v>
      </c>
      <c r="E114" s="38">
        <v>107.25</v>
      </c>
      <c r="F114" s="5">
        <v>43862</v>
      </c>
      <c r="G114" s="38">
        <v>112.9</v>
      </c>
      <c r="H114" s="6" t="s">
        <v>235</v>
      </c>
      <c r="I114" s="12" t="s">
        <v>247</v>
      </c>
    </row>
    <row r="115" spans="1:9" ht="20.100000000000001" customHeight="1">
      <c r="A115" s="11" t="s">
        <v>1043</v>
      </c>
      <c r="B115" s="4" t="s">
        <v>1041</v>
      </c>
      <c r="C115" s="4" t="s">
        <v>37</v>
      </c>
      <c r="D115" s="5">
        <v>43723</v>
      </c>
      <c r="E115" s="38">
        <v>107.25</v>
      </c>
      <c r="F115" s="5">
        <v>43862</v>
      </c>
      <c r="G115" s="38">
        <v>113.87</v>
      </c>
      <c r="H115" s="6" t="s">
        <v>235</v>
      </c>
      <c r="I115" s="12" t="s">
        <v>247</v>
      </c>
    </row>
    <row r="116" spans="1:9" ht="20.100000000000001" customHeight="1">
      <c r="A116" s="11" t="s">
        <v>1044</v>
      </c>
      <c r="B116" s="4" t="s">
        <v>1045</v>
      </c>
      <c r="C116" s="4" t="s">
        <v>1046</v>
      </c>
      <c r="D116" s="5">
        <v>43799</v>
      </c>
      <c r="E116" s="38">
        <v>200.38</v>
      </c>
      <c r="F116" s="5">
        <v>43864</v>
      </c>
      <c r="G116" s="38">
        <v>207</v>
      </c>
      <c r="H116" s="6" t="s">
        <v>1047</v>
      </c>
      <c r="I116" s="12" t="s">
        <v>247</v>
      </c>
    </row>
    <row r="117" spans="1:9" ht="20.100000000000001" customHeight="1">
      <c r="A117" s="11" t="s">
        <v>1048</v>
      </c>
      <c r="B117" s="4" t="s">
        <v>1045</v>
      </c>
      <c r="C117" s="4" t="s">
        <v>1046</v>
      </c>
      <c r="D117" s="5">
        <v>43768</v>
      </c>
      <c r="E117" s="38">
        <v>200.38</v>
      </c>
      <c r="F117" s="5">
        <v>43864</v>
      </c>
      <c r="G117" s="38">
        <v>210</v>
      </c>
      <c r="H117" s="6" t="s">
        <v>1047</v>
      </c>
      <c r="I117" s="12" t="s">
        <v>247</v>
      </c>
    </row>
    <row r="118" spans="1:9" ht="20.100000000000001" customHeight="1">
      <c r="A118" s="11" t="s">
        <v>1049</v>
      </c>
      <c r="B118" s="4" t="s">
        <v>1050</v>
      </c>
      <c r="C118" s="4" t="s">
        <v>1051</v>
      </c>
      <c r="D118" s="5">
        <v>43829</v>
      </c>
      <c r="E118" s="38">
        <v>97.53</v>
      </c>
      <c r="F118" s="5">
        <v>43865</v>
      </c>
      <c r="G118" s="38">
        <v>100</v>
      </c>
      <c r="H118" s="6" t="s">
        <v>1052</v>
      </c>
      <c r="I118" s="12" t="s">
        <v>247</v>
      </c>
    </row>
    <row r="119" spans="1:9" ht="20.100000000000001" customHeight="1">
      <c r="A119" s="11" t="s">
        <v>1053</v>
      </c>
      <c r="B119" s="4" t="s">
        <v>1050</v>
      </c>
      <c r="C119" s="4" t="s">
        <v>1051</v>
      </c>
      <c r="D119" s="5">
        <v>43799</v>
      </c>
      <c r="E119" s="38">
        <v>97.53</v>
      </c>
      <c r="F119" s="5">
        <v>43865</v>
      </c>
      <c r="G119" s="38">
        <v>100</v>
      </c>
      <c r="H119" s="6" t="s">
        <v>1052</v>
      </c>
      <c r="I119" s="12" t="s">
        <v>247</v>
      </c>
    </row>
    <row r="120" spans="1:9" ht="20.100000000000001" customHeight="1">
      <c r="A120" s="11" t="s">
        <v>1054</v>
      </c>
      <c r="B120" s="4" t="s">
        <v>1055</v>
      </c>
      <c r="C120" s="4" t="s">
        <v>452</v>
      </c>
      <c r="D120" s="5">
        <v>43768</v>
      </c>
      <c r="E120" s="38">
        <v>114.3</v>
      </c>
      <c r="F120" s="5">
        <v>43859</v>
      </c>
      <c r="G120" s="38">
        <v>119.71</v>
      </c>
      <c r="H120" s="6" t="s">
        <v>1056</v>
      </c>
      <c r="I120" s="12" t="s">
        <v>247</v>
      </c>
    </row>
    <row r="121" spans="1:9" ht="20.100000000000001" customHeight="1">
      <c r="A121" s="11" t="s">
        <v>1057</v>
      </c>
      <c r="B121" s="4" t="s">
        <v>1055</v>
      </c>
      <c r="C121" s="4" t="s">
        <v>452</v>
      </c>
      <c r="D121" s="5">
        <v>43738</v>
      </c>
      <c r="E121" s="38">
        <v>114.3</v>
      </c>
      <c r="F121" s="5">
        <v>43859</v>
      </c>
      <c r="G121" s="38">
        <v>120.74</v>
      </c>
      <c r="H121" s="6" t="s">
        <v>1056</v>
      </c>
      <c r="I121" s="12" t="s">
        <v>247</v>
      </c>
    </row>
    <row r="122" spans="1:9" ht="20.100000000000001" customHeight="1">
      <c r="A122" s="11" t="s">
        <v>1058</v>
      </c>
      <c r="B122" s="4" t="s">
        <v>1055</v>
      </c>
      <c r="C122" s="4" t="s">
        <v>452</v>
      </c>
      <c r="D122" s="5">
        <v>43707</v>
      </c>
      <c r="E122" s="38">
        <v>114.3</v>
      </c>
      <c r="F122" s="5">
        <v>43859</v>
      </c>
      <c r="G122" s="38">
        <v>121.8</v>
      </c>
      <c r="H122" s="6" t="s">
        <v>1056</v>
      </c>
      <c r="I122" s="12" t="s">
        <v>247</v>
      </c>
    </row>
    <row r="123" spans="1:9" ht="20.100000000000001" customHeight="1">
      <c r="A123" s="11" t="s">
        <v>1059</v>
      </c>
      <c r="B123" s="4" t="s">
        <v>1060</v>
      </c>
      <c r="C123" s="4" t="s">
        <v>872</v>
      </c>
      <c r="D123" s="5">
        <v>43809</v>
      </c>
      <c r="E123" s="38">
        <v>56.98</v>
      </c>
      <c r="F123" s="5">
        <v>43865</v>
      </c>
      <c r="G123" s="38">
        <v>59.08</v>
      </c>
      <c r="H123" s="6" t="s">
        <v>1061</v>
      </c>
      <c r="I123" s="12" t="s">
        <v>247</v>
      </c>
    </row>
    <row r="124" spans="1:9" ht="20.100000000000001" customHeight="1">
      <c r="A124" s="11" t="s">
        <v>1062</v>
      </c>
      <c r="B124" s="4" t="s">
        <v>1060</v>
      </c>
      <c r="C124" s="4" t="s">
        <v>872</v>
      </c>
      <c r="D124" s="5">
        <v>43779</v>
      </c>
      <c r="E124" s="38">
        <v>56.98</v>
      </c>
      <c r="F124" s="5">
        <v>43865</v>
      </c>
      <c r="G124" s="38">
        <v>59.59</v>
      </c>
      <c r="H124" s="6" t="s">
        <v>1061</v>
      </c>
      <c r="I124" s="12" t="s">
        <v>247</v>
      </c>
    </row>
    <row r="125" spans="1:9" ht="20.100000000000001" customHeight="1">
      <c r="A125" s="11" t="s">
        <v>1063</v>
      </c>
      <c r="B125" s="4" t="s">
        <v>1060</v>
      </c>
      <c r="C125" s="4" t="s">
        <v>872</v>
      </c>
      <c r="D125" s="5">
        <v>43748</v>
      </c>
      <c r="E125" s="38">
        <v>56.98</v>
      </c>
      <c r="F125" s="5">
        <v>43865</v>
      </c>
      <c r="G125" s="38">
        <v>60</v>
      </c>
      <c r="H125" s="6" t="s">
        <v>1061</v>
      </c>
      <c r="I125" s="12" t="s">
        <v>247</v>
      </c>
    </row>
    <row r="126" spans="1:9" ht="20.100000000000001" customHeight="1">
      <c r="A126" s="11" t="s">
        <v>1064</v>
      </c>
      <c r="B126" s="4" t="s">
        <v>1060</v>
      </c>
      <c r="C126" s="4" t="s">
        <v>872</v>
      </c>
      <c r="D126" s="5">
        <v>43718</v>
      </c>
      <c r="E126" s="38">
        <v>56.98</v>
      </c>
      <c r="F126" s="5">
        <v>43865</v>
      </c>
      <c r="G126" s="38">
        <v>60</v>
      </c>
      <c r="H126" s="6" t="s">
        <v>1061</v>
      </c>
      <c r="I126" s="12" t="s">
        <v>247</v>
      </c>
    </row>
    <row r="127" spans="1:9" ht="20.100000000000001" customHeight="1">
      <c r="A127" s="11" t="s">
        <v>1065</v>
      </c>
      <c r="B127" s="4" t="s">
        <v>1066</v>
      </c>
      <c r="C127" s="4" t="s">
        <v>1067</v>
      </c>
      <c r="D127" s="5">
        <v>43814</v>
      </c>
      <c r="E127" s="38">
        <v>235.76</v>
      </c>
      <c r="F127" s="5">
        <v>43862</v>
      </c>
      <c r="G127" s="38">
        <v>243</v>
      </c>
      <c r="H127" s="6" t="s">
        <v>1068</v>
      </c>
      <c r="I127" s="12" t="s">
        <v>247</v>
      </c>
    </row>
    <row r="128" spans="1:9" ht="20.100000000000001" customHeight="1">
      <c r="A128" s="11" t="s">
        <v>1069</v>
      </c>
      <c r="B128" s="4" t="s">
        <v>1066</v>
      </c>
      <c r="C128" s="4" t="s">
        <v>1067</v>
      </c>
      <c r="D128" s="5">
        <v>43784</v>
      </c>
      <c r="E128" s="38">
        <v>235.76</v>
      </c>
      <c r="F128" s="5">
        <v>43862</v>
      </c>
      <c r="G128" s="38">
        <v>245.99</v>
      </c>
      <c r="H128" s="6" t="s">
        <v>1068</v>
      </c>
      <c r="I128" s="12" t="s">
        <v>247</v>
      </c>
    </row>
    <row r="129" spans="1:10" ht="20.100000000000001" customHeight="1">
      <c r="A129" s="11" t="s">
        <v>1070</v>
      </c>
      <c r="B129" s="4" t="s">
        <v>1071</v>
      </c>
      <c r="C129" s="4" t="s">
        <v>1046</v>
      </c>
      <c r="D129" s="5">
        <v>43809</v>
      </c>
      <c r="E129" s="38">
        <v>145</v>
      </c>
      <c r="F129" s="5">
        <v>43861</v>
      </c>
      <c r="G129" s="38">
        <v>145</v>
      </c>
      <c r="H129" s="6" t="s">
        <v>794</v>
      </c>
      <c r="I129" s="12" t="s">
        <v>247</v>
      </c>
    </row>
    <row r="130" spans="1:10" ht="20.100000000000001" customHeight="1">
      <c r="A130" s="11" t="s">
        <v>1072</v>
      </c>
      <c r="B130" s="4" t="s">
        <v>1071</v>
      </c>
      <c r="C130" s="4" t="s">
        <v>1046</v>
      </c>
      <c r="D130" s="5">
        <v>43779</v>
      </c>
      <c r="E130" s="38">
        <v>145</v>
      </c>
      <c r="F130" s="5">
        <v>43861</v>
      </c>
      <c r="G130" s="38">
        <v>145</v>
      </c>
      <c r="H130" s="6" t="s">
        <v>794</v>
      </c>
      <c r="I130" s="12" t="s">
        <v>247</v>
      </c>
    </row>
    <row r="131" spans="1:10" ht="20.100000000000001" customHeight="1">
      <c r="A131" s="11" t="s">
        <v>1073</v>
      </c>
      <c r="B131" s="4" t="s">
        <v>1071</v>
      </c>
      <c r="C131" s="4" t="s">
        <v>1046</v>
      </c>
      <c r="D131" s="5">
        <v>43687</v>
      </c>
      <c r="E131" s="38">
        <v>145</v>
      </c>
      <c r="F131" s="5">
        <v>43861</v>
      </c>
      <c r="G131" s="38">
        <v>145</v>
      </c>
      <c r="H131" s="6" t="s">
        <v>794</v>
      </c>
      <c r="I131" s="12" t="s">
        <v>247</v>
      </c>
    </row>
    <row r="132" spans="1:10" ht="20.100000000000001" customHeight="1">
      <c r="A132" s="11" t="s">
        <v>1074</v>
      </c>
      <c r="B132" s="4" t="s">
        <v>1075</v>
      </c>
      <c r="C132" s="4" t="s">
        <v>211</v>
      </c>
      <c r="D132" s="5">
        <v>43782</v>
      </c>
      <c r="E132" s="38">
        <v>183.63</v>
      </c>
      <c r="F132" s="5">
        <v>43865</v>
      </c>
      <c r="G132" s="38">
        <v>200</v>
      </c>
      <c r="H132" s="6" t="s">
        <v>1076</v>
      </c>
      <c r="I132" s="12" t="s">
        <v>247</v>
      </c>
    </row>
    <row r="133" spans="1:10" ht="20.100000000000001" customHeight="1">
      <c r="A133" s="11" t="s">
        <v>1077</v>
      </c>
      <c r="B133" s="4" t="s">
        <v>1078</v>
      </c>
      <c r="C133" s="4" t="s">
        <v>1079</v>
      </c>
      <c r="D133" s="5">
        <v>43692</v>
      </c>
      <c r="E133" s="38">
        <v>108.35</v>
      </c>
      <c r="F133" s="5">
        <v>43859</v>
      </c>
      <c r="G133" s="38">
        <v>115.43</v>
      </c>
      <c r="H133" s="6" t="s">
        <v>1080</v>
      </c>
      <c r="I133" s="12" t="s">
        <v>247</v>
      </c>
    </row>
    <row r="134" spans="1:10" ht="20.100000000000001" customHeight="1">
      <c r="A134" s="11" t="s">
        <v>1081</v>
      </c>
      <c r="B134" s="4" t="s">
        <v>1078</v>
      </c>
      <c r="C134" s="4" t="s">
        <v>1079</v>
      </c>
      <c r="D134" s="5">
        <v>43661</v>
      </c>
      <c r="E134" s="38">
        <v>108.35</v>
      </c>
      <c r="F134" s="5">
        <v>43859</v>
      </c>
      <c r="G134" s="38">
        <v>116.43</v>
      </c>
      <c r="H134" s="6" t="s">
        <v>1080</v>
      </c>
      <c r="I134" s="12" t="s">
        <v>247</v>
      </c>
    </row>
    <row r="135" spans="1:10" ht="20.100000000000001" customHeight="1">
      <c r="A135" s="11" t="s">
        <v>1082</v>
      </c>
      <c r="B135" s="4" t="s">
        <v>1083</v>
      </c>
      <c r="C135" s="4" t="s">
        <v>756</v>
      </c>
      <c r="D135" s="5">
        <v>43768</v>
      </c>
      <c r="E135" s="38">
        <v>86.89</v>
      </c>
      <c r="F135" s="5">
        <v>43860</v>
      </c>
      <c r="G135" s="38">
        <v>92.25</v>
      </c>
      <c r="H135" s="6" t="s">
        <v>755</v>
      </c>
      <c r="I135" s="12" t="s">
        <v>247</v>
      </c>
    </row>
    <row r="136" spans="1:10" ht="20.100000000000001" customHeight="1">
      <c r="A136" s="11" t="s">
        <v>1084</v>
      </c>
      <c r="B136" s="4" t="s">
        <v>1083</v>
      </c>
      <c r="C136" s="4" t="s">
        <v>756</v>
      </c>
      <c r="D136" s="5">
        <v>43738</v>
      </c>
      <c r="E136" s="38">
        <v>86.89</v>
      </c>
      <c r="F136" s="5">
        <v>43860</v>
      </c>
      <c r="G136" s="38">
        <v>90</v>
      </c>
      <c r="H136" s="6" t="s">
        <v>755</v>
      </c>
      <c r="I136" s="12" t="s">
        <v>247</v>
      </c>
    </row>
    <row r="137" spans="1:10" ht="20.100000000000001" customHeight="1">
      <c r="A137" s="11" t="s">
        <v>1085</v>
      </c>
      <c r="B137" s="4" t="s">
        <v>1086</v>
      </c>
      <c r="C137" s="4" t="s">
        <v>37</v>
      </c>
      <c r="D137" s="5">
        <v>43646</v>
      </c>
      <c r="E137" s="38">
        <v>148.86000000000001</v>
      </c>
      <c r="F137" s="5">
        <v>43860</v>
      </c>
      <c r="G137" s="38">
        <v>160</v>
      </c>
      <c r="H137" s="6" t="s">
        <v>1087</v>
      </c>
      <c r="I137" s="12" t="s">
        <v>247</v>
      </c>
    </row>
    <row r="138" spans="1:10" ht="20.100000000000001" customHeight="1">
      <c r="A138" s="11" t="s">
        <v>1088</v>
      </c>
      <c r="B138" s="4" t="s">
        <v>721</v>
      </c>
      <c r="C138" s="4" t="s">
        <v>50</v>
      </c>
      <c r="D138" s="5">
        <v>43829</v>
      </c>
      <c r="E138" s="38">
        <v>71</v>
      </c>
      <c r="F138" s="5">
        <v>43864</v>
      </c>
      <c r="G138" s="38">
        <v>73.17</v>
      </c>
      <c r="H138" s="6" t="s">
        <v>720</v>
      </c>
      <c r="I138" s="12" t="s">
        <v>247</v>
      </c>
    </row>
    <row r="139" spans="1:10" ht="20.100000000000001" customHeight="1">
      <c r="A139" s="11" t="s">
        <v>1089</v>
      </c>
      <c r="B139" s="4" t="s">
        <v>721</v>
      </c>
      <c r="C139" s="4" t="s">
        <v>50</v>
      </c>
      <c r="D139" s="5">
        <v>43799</v>
      </c>
      <c r="E139" s="38">
        <v>71</v>
      </c>
      <c r="F139" s="5">
        <v>43864</v>
      </c>
      <c r="G139" s="38">
        <v>73.8</v>
      </c>
      <c r="H139" s="6" t="s">
        <v>720</v>
      </c>
      <c r="I139" s="12" t="s">
        <v>247</v>
      </c>
    </row>
    <row r="140" spans="1:10" ht="20.100000000000001" customHeight="1">
      <c r="A140" s="11" t="s">
        <v>1090</v>
      </c>
      <c r="B140" s="4" t="s">
        <v>1091</v>
      </c>
      <c r="C140" s="4" t="s">
        <v>211</v>
      </c>
      <c r="D140" s="5">
        <v>43804</v>
      </c>
      <c r="E140" s="38">
        <f>4*211.9</f>
        <v>847.6</v>
      </c>
      <c r="F140" s="5">
        <v>43861</v>
      </c>
      <c r="G140" s="38">
        <v>917.55</v>
      </c>
      <c r="H140" s="6" t="s">
        <v>749</v>
      </c>
      <c r="I140" s="12" t="s">
        <v>247</v>
      </c>
      <c r="J140" t="s">
        <v>1098</v>
      </c>
    </row>
    <row r="141" spans="1:10" ht="20.100000000000001" customHeight="1">
      <c r="A141" s="11" t="s">
        <v>1092</v>
      </c>
      <c r="B141" s="4" t="s">
        <v>1093</v>
      </c>
      <c r="C141" s="4" t="s">
        <v>37</v>
      </c>
      <c r="D141" s="5">
        <v>43084</v>
      </c>
      <c r="E141" s="38">
        <v>450</v>
      </c>
      <c r="F141" s="5">
        <v>43864</v>
      </c>
      <c r="G141" s="38">
        <v>500</v>
      </c>
      <c r="H141" s="6" t="s">
        <v>38</v>
      </c>
      <c r="I141" s="12" t="s">
        <v>247</v>
      </c>
    </row>
    <row r="142" spans="1:10" ht="20.100000000000001" customHeight="1">
      <c r="A142" s="11" t="s">
        <v>562</v>
      </c>
      <c r="B142" s="4" t="s">
        <v>1094</v>
      </c>
      <c r="C142" s="4" t="s">
        <v>366</v>
      </c>
      <c r="D142" s="5">
        <v>43829</v>
      </c>
      <c r="E142" s="38">
        <v>75.48</v>
      </c>
      <c r="F142" s="5">
        <v>43862</v>
      </c>
      <c r="G142" s="38">
        <v>76</v>
      </c>
      <c r="H142" s="6" t="s">
        <v>1095</v>
      </c>
      <c r="I142" s="12" t="s">
        <v>247</v>
      </c>
    </row>
    <row r="143" spans="1:10" ht="20.100000000000001" customHeight="1" thickBot="1">
      <c r="A143" s="13"/>
      <c r="B143" s="14"/>
      <c r="C143" s="14"/>
      <c r="D143" s="15" t="s">
        <v>245</v>
      </c>
      <c r="E143" s="37">
        <f>SUM(E97:E142)</f>
        <v>11110.969999999998</v>
      </c>
      <c r="F143" s="17"/>
      <c r="G143" s="37">
        <f>SUM(G97:G142)</f>
        <v>11579.479999999996</v>
      </c>
      <c r="H143" s="40">
        <f>E143*8%</f>
        <v>888.8775999999998</v>
      </c>
      <c r="I143" s="19"/>
    </row>
    <row r="146" spans="1:2" customFormat="1" ht="20.100000000000001" customHeight="1">
      <c r="A146" s="49" t="s">
        <v>465</v>
      </c>
      <c r="B146" s="50">
        <f>G89</f>
        <v>9052.9699999999993</v>
      </c>
    </row>
    <row r="147" spans="1:2" customFormat="1" ht="20.100000000000001" customHeight="1">
      <c r="A147" s="49" t="s">
        <v>464</v>
      </c>
      <c r="B147" s="51">
        <v>-620.39</v>
      </c>
    </row>
    <row r="148" spans="1:2" customFormat="1" ht="20.100000000000001" customHeight="1">
      <c r="A148" s="49" t="s">
        <v>467</v>
      </c>
      <c r="B148" s="50">
        <v>-1545.82</v>
      </c>
    </row>
    <row r="149" spans="1:2" customFormat="1" ht="20.100000000000001" customHeight="1">
      <c r="A149" s="49" t="s">
        <v>466</v>
      </c>
      <c r="B149" s="52">
        <f>SUM(B146:B148)</f>
        <v>6886.76</v>
      </c>
    </row>
    <row r="150" spans="1:2" customFormat="1" ht="20.100000000000001" customHeight="1">
      <c r="B150" s="48"/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5"/>
  <sheetViews>
    <sheetView topLeftCell="A121" workbookViewId="0">
      <selection activeCell="C135" sqref="B132:C135"/>
    </sheetView>
  </sheetViews>
  <sheetFormatPr defaultRowHeight="20.100000000000001" customHeight="1"/>
  <cols>
    <col min="1" max="1" width="34.28515625" bestFit="1" customWidth="1"/>
    <col min="2" max="2" width="37.5703125" bestFit="1" customWidth="1"/>
    <col min="3" max="3" width="50.140625" bestFit="1" customWidth="1"/>
    <col min="4" max="4" width="11" bestFit="1" customWidth="1"/>
    <col min="5" max="5" width="21.7109375" style="35" bestFit="1" customWidth="1"/>
    <col min="7" max="7" width="9.140625" style="35"/>
    <col min="8" max="8" width="10.85546875" bestFit="1" customWidth="1"/>
    <col min="9" max="9" width="21.5703125" bestFit="1" customWidth="1"/>
  </cols>
  <sheetData>
    <row r="1" spans="1:9" ht="20.100000000000001" customHeight="1">
      <c r="A1" s="189"/>
      <c r="B1" s="184" t="s">
        <v>0</v>
      </c>
      <c r="C1" s="1" t="s">
        <v>1099</v>
      </c>
    </row>
    <row r="2" spans="1:9" ht="20.100000000000001" customHeight="1">
      <c r="A2" s="189"/>
      <c r="B2" s="184"/>
      <c r="C2" s="1" t="s">
        <v>1281</v>
      </c>
    </row>
    <row r="3" spans="1:9" ht="20.100000000000001" customHeight="1">
      <c r="A3" s="189"/>
      <c r="B3" s="184"/>
      <c r="C3" s="1" t="s">
        <v>695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8"/>
      <c r="C5" s="2" t="s">
        <v>6</v>
      </c>
      <c r="D5" s="188"/>
      <c r="E5" s="46"/>
      <c r="F5" s="188"/>
      <c r="G5" s="191"/>
      <c r="H5" s="188"/>
    </row>
    <row r="6" spans="1:9" ht="20.100000000000001" customHeight="1">
      <c r="A6" s="3">
        <v>43866</v>
      </c>
      <c r="B6" s="188"/>
      <c r="C6" s="3">
        <v>43872</v>
      </c>
      <c r="D6" s="188"/>
      <c r="E6" s="46"/>
      <c r="F6" s="188"/>
      <c r="G6" s="191"/>
      <c r="H6" s="188"/>
    </row>
    <row r="7" spans="1:9" ht="20.100000000000001" customHeight="1">
      <c r="C7" s="46" t="s">
        <v>7</v>
      </c>
    </row>
    <row r="8" spans="1:9" ht="20.100000000000001" customHeight="1">
      <c r="C8" s="46" t="s">
        <v>8</v>
      </c>
    </row>
    <row r="9" spans="1:9" ht="20.100000000000001" customHeight="1">
      <c r="A9" s="1" t="s">
        <v>10</v>
      </c>
    </row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39" t="s">
        <v>15</v>
      </c>
      <c r="F13" s="9" t="s">
        <v>16</v>
      </c>
      <c r="G13" s="39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1100</v>
      </c>
      <c r="B14" s="4" t="s">
        <v>693</v>
      </c>
      <c r="C14" s="4" t="s">
        <v>692</v>
      </c>
      <c r="D14" s="5">
        <v>43829</v>
      </c>
      <c r="E14" s="38">
        <v>106.27</v>
      </c>
      <c r="F14" s="5">
        <v>43866</v>
      </c>
      <c r="G14" s="38">
        <v>109.71</v>
      </c>
      <c r="H14" s="6" t="s">
        <v>691</v>
      </c>
      <c r="I14" s="12" t="s">
        <v>25</v>
      </c>
    </row>
    <row r="15" spans="1:9" ht="20.100000000000001" customHeight="1">
      <c r="A15" s="11" t="s">
        <v>1101</v>
      </c>
      <c r="B15" s="4" t="s">
        <v>1102</v>
      </c>
      <c r="C15" s="4" t="s">
        <v>920</v>
      </c>
      <c r="D15" s="5">
        <v>43404</v>
      </c>
      <c r="E15" s="38">
        <v>158.41</v>
      </c>
      <c r="F15" s="5">
        <v>43867</v>
      </c>
      <c r="G15" s="38">
        <v>186</v>
      </c>
      <c r="H15" s="6" t="s">
        <v>1103</v>
      </c>
      <c r="I15" s="12" t="s">
        <v>30</v>
      </c>
    </row>
    <row r="16" spans="1:9" ht="20.100000000000001" customHeight="1">
      <c r="A16" s="11" t="s">
        <v>1104</v>
      </c>
      <c r="B16" s="4" t="s">
        <v>1105</v>
      </c>
      <c r="C16" s="4" t="s">
        <v>169</v>
      </c>
      <c r="D16" s="5">
        <v>43829</v>
      </c>
      <c r="E16" s="38">
        <v>60.3</v>
      </c>
      <c r="F16" s="5">
        <v>43868</v>
      </c>
      <c r="G16" s="38">
        <v>63</v>
      </c>
      <c r="H16" s="6" t="s">
        <v>942</v>
      </c>
      <c r="I16" s="12" t="s">
        <v>30</v>
      </c>
    </row>
    <row r="17" spans="1:9" ht="20.100000000000001" customHeight="1">
      <c r="A17" s="11" t="s">
        <v>1106</v>
      </c>
      <c r="B17" s="4" t="s">
        <v>1107</v>
      </c>
      <c r="C17" s="4" t="s">
        <v>259</v>
      </c>
      <c r="D17" s="5">
        <v>43702</v>
      </c>
      <c r="E17" s="38">
        <v>154.57</v>
      </c>
      <c r="F17" s="5">
        <v>43871</v>
      </c>
      <c r="G17" s="38">
        <v>166.32</v>
      </c>
      <c r="H17" s="6" t="s">
        <v>1108</v>
      </c>
      <c r="I17" s="12" t="s">
        <v>30</v>
      </c>
    </row>
    <row r="18" spans="1:9" ht="20.100000000000001" customHeight="1">
      <c r="A18" s="11" t="s">
        <v>1109</v>
      </c>
      <c r="B18" s="4" t="s">
        <v>1110</v>
      </c>
      <c r="C18" s="4" t="s">
        <v>1111</v>
      </c>
      <c r="D18" s="5">
        <v>43718</v>
      </c>
      <c r="E18" s="38">
        <v>53.54</v>
      </c>
      <c r="F18" s="5">
        <v>43871</v>
      </c>
      <c r="G18" s="38">
        <v>58</v>
      </c>
      <c r="H18" s="6" t="s">
        <v>1112</v>
      </c>
      <c r="I18" s="12" t="s">
        <v>30</v>
      </c>
    </row>
    <row r="19" spans="1:9" ht="20.100000000000001" customHeight="1">
      <c r="A19" s="11" t="s">
        <v>1113</v>
      </c>
      <c r="B19" s="4" t="s">
        <v>1114</v>
      </c>
      <c r="C19" s="4" t="s">
        <v>955</v>
      </c>
      <c r="D19" s="5">
        <v>43697</v>
      </c>
      <c r="E19" s="38">
        <v>139.87</v>
      </c>
      <c r="F19" s="5">
        <v>43871</v>
      </c>
      <c r="G19" s="38">
        <v>151</v>
      </c>
      <c r="H19" s="6" t="s">
        <v>534</v>
      </c>
      <c r="I19" s="12" t="s">
        <v>30</v>
      </c>
    </row>
    <row r="20" spans="1:9" ht="20.100000000000001" customHeight="1">
      <c r="A20" s="11" t="s">
        <v>1115</v>
      </c>
      <c r="B20" s="4" t="s">
        <v>1116</v>
      </c>
      <c r="C20" s="4" t="s">
        <v>521</v>
      </c>
      <c r="D20" s="5">
        <v>43799</v>
      </c>
      <c r="E20" s="38">
        <v>118.58</v>
      </c>
      <c r="F20" s="5">
        <v>43872</v>
      </c>
      <c r="G20" s="38">
        <v>124</v>
      </c>
      <c r="H20" s="6" t="s">
        <v>1117</v>
      </c>
      <c r="I20" s="12" t="s">
        <v>30</v>
      </c>
    </row>
    <row r="21" spans="1:9" ht="20.100000000000001" customHeight="1">
      <c r="A21" s="11" t="s">
        <v>1118</v>
      </c>
      <c r="B21" s="4" t="s">
        <v>1119</v>
      </c>
      <c r="C21" s="4" t="s">
        <v>601</v>
      </c>
      <c r="D21" s="5">
        <v>43641</v>
      </c>
      <c r="E21" s="38">
        <v>147.38</v>
      </c>
      <c r="F21" s="5">
        <v>43868</v>
      </c>
      <c r="G21" s="38">
        <v>161.47999999999999</v>
      </c>
      <c r="H21" s="6" t="s">
        <v>1120</v>
      </c>
      <c r="I21" s="12" t="s">
        <v>25</v>
      </c>
    </row>
    <row r="22" spans="1:9" ht="20.100000000000001" customHeight="1">
      <c r="A22" s="11" t="s">
        <v>1121</v>
      </c>
      <c r="B22" s="4" t="s">
        <v>1119</v>
      </c>
      <c r="C22" s="4" t="s">
        <v>601</v>
      </c>
      <c r="D22" s="5">
        <v>43610</v>
      </c>
      <c r="E22" s="38">
        <v>147.38</v>
      </c>
      <c r="F22" s="5">
        <v>43868</v>
      </c>
      <c r="G22" s="38">
        <v>162.91999999999999</v>
      </c>
      <c r="H22" s="6" t="s">
        <v>1120</v>
      </c>
      <c r="I22" s="12" t="s">
        <v>25</v>
      </c>
    </row>
    <row r="23" spans="1:9" ht="20.100000000000001" customHeight="1">
      <c r="A23" s="11" t="s">
        <v>1122</v>
      </c>
      <c r="B23" s="4" t="s">
        <v>1123</v>
      </c>
      <c r="C23" s="4" t="s">
        <v>169</v>
      </c>
      <c r="D23" s="5">
        <v>43809</v>
      </c>
      <c r="E23" s="38">
        <v>60.3</v>
      </c>
      <c r="F23" s="5">
        <v>43871</v>
      </c>
      <c r="G23" s="38">
        <v>62.76</v>
      </c>
      <c r="H23" s="6" t="s">
        <v>942</v>
      </c>
      <c r="I23" s="12" t="s">
        <v>30</v>
      </c>
    </row>
    <row r="24" spans="1:9" ht="20.100000000000001" customHeight="1">
      <c r="A24" s="11" t="s">
        <v>1124</v>
      </c>
      <c r="B24" s="4" t="s">
        <v>1123</v>
      </c>
      <c r="C24" s="4" t="s">
        <v>169</v>
      </c>
      <c r="D24" s="5">
        <v>43779</v>
      </c>
      <c r="E24" s="38">
        <v>60.3</v>
      </c>
      <c r="F24" s="5">
        <v>43871</v>
      </c>
      <c r="G24" s="38">
        <v>63.34</v>
      </c>
      <c r="H24" s="6" t="s">
        <v>942</v>
      </c>
      <c r="I24" s="12" t="s">
        <v>30</v>
      </c>
    </row>
    <row r="25" spans="1:9" ht="20.100000000000001" customHeight="1">
      <c r="A25" s="11" t="s">
        <v>1125</v>
      </c>
      <c r="B25" s="4" t="s">
        <v>1123</v>
      </c>
      <c r="C25" s="4" t="s">
        <v>169</v>
      </c>
      <c r="D25" s="5">
        <v>43748</v>
      </c>
      <c r="E25" s="38">
        <v>60.3</v>
      </c>
      <c r="F25" s="5">
        <v>43871</v>
      </c>
      <c r="G25" s="38">
        <v>63.98</v>
      </c>
      <c r="H25" s="6" t="s">
        <v>942</v>
      </c>
      <c r="I25" s="12" t="s">
        <v>30</v>
      </c>
    </row>
    <row r="26" spans="1:9" ht="20.100000000000001" customHeight="1">
      <c r="A26" s="11" t="s">
        <v>1126</v>
      </c>
      <c r="B26" s="4" t="s">
        <v>1123</v>
      </c>
      <c r="C26" s="4" t="s">
        <v>169</v>
      </c>
      <c r="D26" s="5">
        <v>43718</v>
      </c>
      <c r="E26" s="38">
        <v>60.3</v>
      </c>
      <c r="F26" s="5">
        <v>43871</v>
      </c>
      <c r="G26" s="38">
        <v>64.59</v>
      </c>
      <c r="H26" s="6" t="s">
        <v>942</v>
      </c>
      <c r="I26" s="12" t="s">
        <v>30</v>
      </c>
    </row>
    <row r="27" spans="1:9" ht="20.100000000000001" customHeight="1">
      <c r="A27" s="11" t="s">
        <v>1127</v>
      </c>
      <c r="B27" s="4" t="s">
        <v>1123</v>
      </c>
      <c r="C27" s="4" t="s">
        <v>169</v>
      </c>
      <c r="D27" s="5">
        <v>43687</v>
      </c>
      <c r="E27" s="38">
        <v>60.3</v>
      </c>
      <c r="F27" s="5">
        <v>43871</v>
      </c>
      <c r="G27" s="38">
        <v>65.19</v>
      </c>
      <c r="H27" s="6" t="s">
        <v>942</v>
      </c>
      <c r="I27" s="12" t="s">
        <v>30</v>
      </c>
    </row>
    <row r="28" spans="1:9" ht="20.100000000000001" customHeight="1">
      <c r="A28" s="11" t="s">
        <v>1128</v>
      </c>
      <c r="B28" s="4" t="s">
        <v>1123</v>
      </c>
      <c r="C28" s="4" t="s">
        <v>169</v>
      </c>
      <c r="D28" s="5">
        <v>43656</v>
      </c>
      <c r="E28" s="38">
        <v>60.3</v>
      </c>
      <c r="F28" s="5">
        <v>43871</v>
      </c>
      <c r="G28" s="38">
        <v>65.849999999999994</v>
      </c>
      <c r="H28" s="6" t="s">
        <v>942</v>
      </c>
      <c r="I28" s="12" t="s">
        <v>30</v>
      </c>
    </row>
    <row r="29" spans="1:9" ht="20.100000000000001" customHeight="1">
      <c r="A29" s="11" t="s">
        <v>1129</v>
      </c>
      <c r="B29" s="4" t="s">
        <v>1123</v>
      </c>
      <c r="C29" s="4" t="s">
        <v>169</v>
      </c>
      <c r="D29" s="5">
        <v>43626</v>
      </c>
      <c r="E29" s="38">
        <v>60.3</v>
      </c>
      <c r="F29" s="5">
        <v>43871</v>
      </c>
      <c r="G29" s="38">
        <v>66.489999999999995</v>
      </c>
      <c r="H29" s="6" t="s">
        <v>942</v>
      </c>
      <c r="I29" s="12" t="s">
        <v>30</v>
      </c>
    </row>
    <row r="30" spans="1:9" ht="20.100000000000001" customHeight="1">
      <c r="A30" s="11" t="s">
        <v>1130</v>
      </c>
      <c r="B30" s="4" t="s">
        <v>1123</v>
      </c>
      <c r="C30" s="4" t="s">
        <v>169</v>
      </c>
      <c r="D30" s="5">
        <v>43595</v>
      </c>
      <c r="E30" s="38">
        <v>60.3</v>
      </c>
      <c r="F30" s="5">
        <v>43871</v>
      </c>
      <c r="G30" s="38">
        <v>67.08</v>
      </c>
      <c r="H30" s="6" t="s">
        <v>942</v>
      </c>
      <c r="I30" s="12" t="s">
        <v>30</v>
      </c>
    </row>
    <row r="31" spans="1:9" ht="20.100000000000001" customHeight="1">
      <c r="A31" s="11" t="s">
        <v>1131</v>
      </c>
      <c r="B31" s="4" t="s">
        <v>1123</v>
      </c>
      <c r="C31" s="4" t="s">
        <v>169</v>
      </c>
      <c r="D31" s="5">
        <v>43565</v>
      </c>
      <c r="E31" s="38">
        <v>60.3</v>
      </c>
      <c r="F31" s="5">
        <v>43871</v>
      </c>
      <c r="G31" s="38">
        <v>67.7</v>
      </c>
      <c r="H31" s="6" t="s">
        <v>942</v>
      </c>
      <c r="I31" s="12" t="s">
        <v>30</v>
      </c>
    </row>
    <row r="32" spans="1:9" ht="20.100000000000001" customHeight="1">
      <c r="A32" s="11" t="s">
        <v>1132</v>
      </c>
      <c r="B32" s="4" t="s">
        <v>1123</v>
      </c>
      <c r="C32" s="4" t="s">
        <v>169</v>
      </c>
      <c r="D32" s="5">
        <v>43534</v>
      </c>
      <c r="E32" s="38">
        <v>60.3</v>
      </c>
      <c r="F32" s="5">
        <v>43871</v>
      </c>
      <c r="G32" s="38">
        <v>68.27</v>
      </c>
      <c r="H32" s="6" t="s">
        <v>942</v>
      </c>
      <c r="I32" s="12" t="s">
        <v>30</v>
      </c>
    </row>
    <row r="33" spans="1:9" ht="20.100000000000001" customHeight="1">
      <c r="A33" s="11" t="s">
        <v>1133</v>
      </c>
      <c r="B33" s="4" t="s">
        <v>1123</v>
      </c>
      <c r="C33" s="4" t="s">
        <v>169</v>
      </c>
      <c r="D33" s="5">
        <v>43506</v>
      </c>
      <c r="E33" s="38">
        <v>60.3</v>
      </c>
      <c r="F33" s="5">
        <v>43871</v>
      </c>
      <c r="G33" s="38">
        <v>68.86</v>
      </c>
      <c r="H33" s="6" t="s">
        <v>942</v>
      </c>
      <c r="I33" s="12" t="s">
        <v>30</v>
      </c>
    </row>
    <row r="34" spans="1:9" ht="20.100000000000001" customHeight="1">
      <c r="A34" s="11" t="s">
        <v>1134</v>
      </c>
      <c r="B34" s="4" t="s">
        <v>1123</v>
      </c>
      <c r="C34" s="4" t="s">
        <v>169</v>
      </c>
      <c r="D34" s="5">
        <v>43475</v>
      </c>
      <c r="E34" s="38">
        <v>60.3</v>
      </c>
      <c r="F34" s="5">
        <v>43871</v>
      </c>
      <c r="G34" s="38">
        <v>69.489999999999995</v>
      </c>
      <c r="H34" s="6" t="s">
        <v>942</v>
      </c>
      <c r="I34" s="12" t="s">
        <v>30</v>
      </c>
    </row>
    <row r="35" spans="1:9" ht="20.100000000000001" customHeight="1">
      <c r="A35" s="11" t="s">
        <v>1135</v>
      </c>
      <c r="B35" s="4" t="s">
        <v>1123</v>
      </c>
      <c r="C35" s="4" t="s">
        <v>169</v>
      </c>
      <c r="D35" s="5">
        <v>43444</v>
      </c>
      <c r="E35" s="38">
        <v>60.3</v>
      </c>
      <c r="F35" s="5">
        <v>43871</v>
      </c>
      <c r="G35" s="38">
        <v>69.7</v>
      </c>
      <c r="H35" s="6" t="s">
        <v>942</v>
      </c>
      <c r="I35" s="12" t="s">
        <v>30</v>
      </c>
    </row>
    <row r="36" spans="1:9" ht="20.100000000000001" customHeight="1">
      <c r="A36" s="11" t="s">
        <v>1136</v>
      </c>
      <c r="B36" s="4" t="s">
        <v>1123</v>
      </c>
      <c r="C36" s="4" t="s">
        <v>169</v>
      </c>
      <c r="D36" s="5">
        <v>43421</v>
      </c>
      <c r="E36" s="38">
        <v>60.3</v>
      </c>
      <c r="F36" s="5">
        <v>43871</v>
      </c>
      <c r="G36" s="38">
        <v>69.7</v>
      </c>
      <c r="H36" s="6" t="s">
        <v>942</v>
      </c>
      <c r="I36" s="12" t="s">
        <v>30</v>
      </c>
    </row>
    <row r="37" spans="1:9" ht="20.100000000000001" customHeight="1">
      <c r="A37" s="11" t="s">
        <v>1137</v>
      </c>
      <c r="B37" s="4" t="s">
        <v>1138</v>
      </c>
      <c r="C37" s="4" t="s">
        <v>169</v>
      </c>
      <c r="D37" s="5">
        <v>43758</v>
      </c>
      <c r="E37" s="38">
        <v>60.3</v>
      </c>
      <c r="F37" s="5">
        <v>43871</v>
      </c>
      <c r="G37" s="38">
        <v>63.76</v>
      </c>
      <c r="H37" s="6" t="s">
        <v>942</v>
      </c>
      <c r="I37" s="12" t="s">
        <v>30</v>
      </c>
    </row>
    <row r="38" spans="1:9" ht="20.100000000000001" customHeight="1">
      <c r="A38" s="11" t="s">
        <v>1139</v>
      </c>
      <c r="B38" s="4" t="s">
        <v>1138</v>
      </c>
      <c r="C38" s="4" t="s">
        <v>169</v>
      </c>
      <c r="D38" s="5">
        <v>43728</v>
      </c>
      <c r="E38" s="38">
        <v>60.3</v>
      </c>
      <c r="F38" s="5">
        <v>43871</v>
      </c>
      <c r="G38" s="38">
        <v>64.38</v>
      </c>
      <c r="H38" s="6" t="s">
        <v>942</v>
      </c>
      <c r="I38" s="12" t="s">
        <v>30</v>
      </c>
    </row>
    <row r="39" spans="1:9" ht="20.100000000000001" customHeight="1">
      <c r="A39" s="11" t="s">
        <v>1140</v>
      </c>
      <c r="B39" s="4" t="s">
        <v>1138</v>
      </c>
      <c r="C39" s="4" t="s">
        <v>169</v>
      </c>
      <c r="D39" s="5">
        <v>43697</v>
      </c>
      <c r="E39" s="38">
        <v>60.3</v>
      </c>
      <c r="F39" s="5">
        <v>43871</v>
      </c>
      <c r="G39" s="38">
        <v>65.010000000000005</v>
      </c>
      <c r="H39" s="6" t="s">
        <v>942</v>
      </c>
      <c r="I39" s="12" t="s">
        <v>30</v>
      </c>
    </row>
    <row r="40" spans="1:9" ht="20.100000000000001" customHeight="1">
      <c r="A40" s="11" t="s">
        <v>1141</v>
      </c>
      <c r="B40" s="4" t="s">
        <v>1138</v>
      </c>
      <c r="C40" s="4" t="s">
        <v>169</v>
      </c>
      <c r="D40" s="5">
        <v>43666</v>
      </c>
      <c r="E40" s="38">
        <v>60.3</v>
      </c>
      <c r="F40" s="5">
        <v>43871</v>
      </c>
      <c r="G40" s="38">
        <v>65.59</v>
      </c>
      <c r="H40" s="6" t="s">
        <v>942</v>
      </c>
      <c r="I40" s="12" t="s">
        <v>30</v>
      </c>
    </row>
    <row r="41" spans="1:9" ht="20.100000000000001" customHeight="1">
      <c r="A41" s="11" t="s">
        <v>1142</v>
      </c>
      <c r="B41" s="4" t="s">
        <v>1138</v>
      </c>
      <c r="C41" s="4" t="s">
        <v>169</v>
      </c>
      <c r="D41" s="5">
        <v>43636</v>
      </c>
      <c r="E41" s="38">
        <v>60.3</v>
      </c>
      <c r="F41" s="5">
        <v>43871</v>
      </c>
      <c r="G41" s="38">
        <v>65.7</v>
      </c>
      <c r="H41" s="6" t="s">
        <v>942</v>
      </c>
      <c r="I41" s="12" t="s">
        <v>30</v>
      </c>
    </row>
    <row r="42" spans="1:9" ht="20.100000000000001" customHeight="1">
      <c r="A42" s="11" t="s">
        <v>1143</v>
      </c>
      <c r="B42" s="4" t="s">
        <v>1138</v>
      </c>
      <c r="C42" s="4" t="s">
        <v>169</v>
      </c>
      <c r="D42" s="5">
        <v>43605</v>
      </c>
      <c r="E42" s="38">
        <v>60.3</v>
      </c>
      <c r="F42" s="5">
        <v>43871</v>
      </c>
      <c r="G42" s="38">
        <v>67.510000000000005</v>
      </c>
      <c r="H42" s="6" t="s">
        <v>942</v>
      </c>
      <c r="I42" s="12" t="s">
        <v>30</v>
      </c>
    </row>
    <row r="43" spans="1:9" ht="20.100000000000001" customHeight="1">
      <c r="A43" s="11" t="s">
        <v>1144</v>
      </c>
      <c r="B43" s="4" t="s">
        <v>1138</v>
      </c>
      <c r="C43" s="4" t="s">
        <v>169</v>
      </c>
      <c r="D43" s="5">
        <v>43575</v>
      </c>
      <c r="E43" s="38">
        <v>60.3</v>
      </c>
      <c r="F43" s="5">
        <v>43871</v>
      </c>
      <c r="G43" s="38">
        <v>67.42</v>
      </c>
      <c r="H43" s="6" t="s">
        <v>942</v>
      </c>
      <c r="I43" s="12" t="s">
        <v>30</v>
      </c>
    </row>
    <row r="44" spans="1:9" ht="20.100000000000001" customHeight="1">
      <c r="A44" s="11" t="s">
        <v>1145</v>
      </c>
      <c r="B44" s="4" t="s">
        <v>1138</v>
      </c>
      <c r="C44" s="4" t="s">
        <v>169</v>
      </c>
      <c r="D44" s="5">
        <v>43544</v>
      </c>
      <c r="E44" s="38">
        <v>60.3</v>
      </c>
      <c r="F44" s="5">
        <v>43871</v>
      </c>
      <c r="G44" s="38">
        <v>68.510000000000005</v>
      </c>
      <c r="H44" s="6" t="s">
        <v>942</v>
      </c>
      <c r="I44" s="12" t="s">
        <v>30</v>
      </c>
    </row>
    <row r="45" spans="1:9" ht="20.100000000000001" customHeight="1">
      <c r="A45" s="11" t="s">
        <v>1146</v>
      </c>
      <c r="B45" s="4" t="s">
        <v>1138</v>
      </c>
      <c r="C45" s="4" t="s">
        <v>169</v>
      </c>
      <c r="D45" s="5">
        <v>43516</v>
      </c>
      <c r="E45" s="38">
        <v>60.3</v>
      </c>
      <c r="F45" s="5">
        <v>43871</v>
      </c>
      <c r="G45" s="38">
        <v>68.650000000000006</v>
      </c>
      <c r="H45" s="6" t="s">
        <v>942</v>
      </c>
      <c r="I45" s="12" t="s">
        <v>30</v>
      </c>
    </row>
    <row r="46" spans="1:9" ht="20.100000000000001" customHeight="1">
      <c r="A46" s="11" t="s">
        <v>1147</v>
      </c>
      <c r="B46" s="4" t="s">
        <v>1138</v>
      </c>
      <c r="C46" s="4" t="s">
        <v>169</v>
      </c>
      <c r="D46" s="5">
        <v>43485</v>
      </c>
      <c r="E46" s="38">
        <v>60.3</v>
      </c>
      <c r="F46" s="5">
        <v>43871</v>
      </c>
      <c r="G46" s="38">
        <v>69.510000000000005</v>
      </c>
      <c r="H46" s="6" t="s">
        <v>942</v>
      </c>
      <c r="I46" s="12" t="s">
        <v>30</v>
      </c>
    </row>
    <row r="47" spans="1:9" ht="20.100000000000001" customHeight="1">
      <c r="A47" s="11" t="s">
        <v>1148</v>
      </c>
      <c r="B47" s="4" t="s">
        <v>1138</v>
      </c>
      <c r="C47" s="4" t="s">
        <v>169</v>
      </c>
      <c r="D47" s="5">
        <v>43454</v>
      </c>
      <c r="E47" s="38">
        <v>60.3</v>
      </c>
      <c r="F47" s="5">
        <v>43871</v>
      </c>
      <c r="G47" s="38">
        <v>69.959999999999994</v>
      </c>
      <c r="H47" s="6" t="s">
        <v>942</v>
      </c>
      <c r="I47" s="12" t="s">
        <v>30</v>
      </c>
    </row>
    <row r="48" spans="1:9" ht="20.100000000000001" customHeight="1">
      <c r="A48" s="11" t="s">
        <v>1149</v>
      </c>
      <c r="B48" s="4" t="s">
        <v>1150</v>
      </c>
      <c r="C48" s="4" t="s">
        <v>1151</v>
      </c>
      <c r="D48" s="5">
        <v>43429</v>
      </c>
      <c r="E48" s="38">
        <v>365</v>
      </c>
      <c r="F48" s="5">
        <v>43872</v>
      </c>
      <c r="G48" s="38">
        <v>425.77</v>
      </c>
      <c r="H48" s="6" t="s">
        <v>1152</v>
      </c>
      <c r="I48" s="12" t="s">
        <v>30</v>
      </c>
    </row>
    <row r="49" spans="1:9" ht="20.100000000000001" customHeight="1">
      <c r="A49" s="11" t="s">
        <v>1153</v>
      </c>
      <c r="B49" s="4" t="s">
        <v>1150</v>
      </c>
      <c r="C49" s="4" t="s">
        <v>1151</v>
      </c>
      <c r="D49" s="5">
        <v>43429</v>
      </c>
      <c r="E49" s="38">
        <v>364</v>
      </c>
      <c r="F49" s="5">
        <v>43872</v>
      </c>
      <c r="G49" s="38">
        <v>424.98</v>
      </c>
      <c r="H49" s="6" t="s">
        <v>1154</v>
      </c>
      <c r="I49" s="12" t="s">
        <v>30</v>
      </c>
    </row>
    <row r="50" spans="1:9" ht="20.100000000000001" customHeight="1">
      <c r="A50" s="11" t="s">
        <v>1155</v>
      </c>
      <c r="B50" s="4" t="s">
        <v>1156</v>
      </c>
      <c r="C50" s="4" t="s">
        <v>1157</v>
      </c>
      <c r="D50" s="5">
        <v>43774</v>
      </c>
      <c r="E50" s="38">
        <v>109.29</v>
      </c>
      <c r="F50" s="5">
        <v>43866</v>
      </c>
      <c r="G50" s="38">
        <v>114.83</v>
      </c>
      <c r="H50" s="6" t="s">
        <v>1158</v>
      </c>
      <c r="I50" s="12" t="s">
        <v>25</v>
      </c>
    </row>
    <row r="51" spans="1:9" ht="20.100000000000001" customHeight="1">
      <c r="A51" s="11" t="s">
        <v>1159</v>
      </c>
      <c r="B51" s="4" t="s">
        <v>1156</v>
      </c>
      <c r="C51" s="4" t="s">
        <v>1157</v>
      </c>
      <c r="D51" s="5">
        <v>43743</v>
      </c>
      <c r="E51" s="38">
        <v>109.29</v>
      </c>
      <c r="F51" s="5">
        <v>43866</v>
      </c>
      <c r="G51" s="38">
        <v>115.89</v>
      </c>
      <c r="H51" s="6" t="s">
        <v>1158</v>
      </c>
      <c r="I51" s="12" t="s">
        <v>25</v>
      </c>
    </row>
    <row r="52" spans="1:9" ht="20.100000000000001" customHeight="1">
      <c r="A52" s="11" t="s">
        <v>1160</v>
      </c>
      <c r="B52" s="4" t="s">
        <v>1161</v>
      </c>
      <c r="C52" s="4" t="s">
        <v>176</v>
      </c>
      <c r="D52" s="5">
        <v>43824</v>
      </c>
      <c r="E52" s="38">
        <v>271.54000000000002</v>
      </c>
      <c r="F52" s="5">
        <v>43871</v>
      </c>
      <c r="G52" s="38">
        <v>280.95</v>
      </c>
      <c r="H52" s="6" t="s">
        <v>1162</v>
      </c>
      <c r="I52" s="12" t="s">
        <v>30</v>
      </c>
    </row>
    <row r="53" spans="1:9" ht="20.100000000000001" customHeight="1">
      <c r="A53" s="11" t="s">
        <v>1163</v>
      </c>
      <c r="B53" s="4" t="s">
        <v>919</v>
      </c>
      <c r="C53" s="4" t="s">
        <v>920</v>
      </c>
      <c r="D53" s="5">
        <v>43480</v>
      </c>
      <c r="E53" s="38">
        <v>267.05</v>
      </c>
      <c r="F53" s="5">
        <v>43871</v>
      </c>
      <c r="G53" s="38">
        <v>307.2</v>
      </c>
      <c r="H53" s="6" t="s">
        <v>921</v>
      </c>
      <c r="I53" s="12" t="s">
        <v>30</v>
      </c>
    </row>
    <row r="54" spans="1:9" ht="20.100000000000001" customHeight="1">
      <c r="A54" s="11" t="s">
        <v>1164</v>
      </c>
      <c r="B54" s="4" t="s">
        <v>919</v>
      </c>
      <c r="C54" s="4" t="s">
        <v>920</v>
      </c>
      <c r="D54" s="5">
        <v>43449</v>
      </c>
      <c r="E54" s="38">
        <v>267.05</v>
      </c>
      <c r="F54" s="5">
        <v>43871</v>
      </c>
      <c r="G54" s="38">
        <v>309.77999999999997</v>
      </c>
      <c r="H54" s="6" t="s">
        <v>921</v>
      </c>
      <c r="I54" s="12" t="s">
        <v>30</v>
      </c>
    </row>
    <row r="55" spans="1:9" ht="20.100000000000001" customHeight="1">
      <c r="A55" s="11" t="s">
        <v>1165</v>
      </c>
      <c r="B55" s="4" t="s">
        <v>919</v>
      </c>
      <c r="C55" s="4" t="s">
        <v>920</v>
      </c>
      <c r="D55" s="5">
        <v>43419</v>
      </c>
      <c r="E55" s="38">
        <v>267.05</v>
      </c>
      <c r="F55" s="5">
        <v>43871</v>
      </c>
      <c r="G55" s="38">
        <v>312.63</v>
      </c>
      <c r="H55" s="6" t="s">
        <v>921</v>
      </c>
      <c r="I55" s="12" t="s">
        <v>30</v>
      </c>
    </row>
    <row r="56" spans="1:9" ht="20.100000000000001" customHeight="1">
      <c r="A56" s="11" t="s">
        <v>1166</v>
      </c>
      <c r="B56" s="4" t="s">
        <v>919</v>
      </c>
      <c r="C56" s="4" t="s">
        <v>920</v>
      </c>
      <c r="D56" s="5">
        <v>43388</v>
      </c>
      <c r="E56" s="38">
        <v>267.05</v>
      </c>
      <c r="F56" s="5">
        <v>43871</v>
      </c>
      <c r="G56" s="38">
        <v>314.20999999999998</v>
      </c>
      <c r="H56" s="6" t="s">
        <v>921</v>
      </c>
      <c r="I56" s="12" t="s">
        <v>30</v>
      </c>
    </row>
    <row r="57" spans="1:9" ht="20.100000000000001" customHeight="1">
      <c r="A57" s="11" t="s">
        <v>1167</v>
      </c>
      <c r="B57" s="4" t="s">
        <v>1168</v>
      </c>
      <c r="C57" s="4" t="s">
        <v>1169</v>
      </c>
      <c r="D57" s="5">
        <v>43774</v>
      </c>
      <c r="E57" s="38">
        <v>105.33</v>
      </c>
      <c r="F57" s="5">
        <v>43872</v>
      </c>
      <c r="G57" s="38">
        <v>111</v>
      </c>
      <c r="H57" s="6" t="s">
        <v>1170</v>
      </c>
      <c r="I57" s="12" t="s">
        <v>30</v>
      </c>
    </row>
    <row r="58" spans="1:9" ht="20.100000000000001" customHeight="1">
      <c r="A58" s="11" t="s">
        <v>1171</v>
      </c>
      <c r="B58" s="4" t="s">
        <v>1172</v>
      </c>
      <c r="C58" s="4" t="s">
        <v>1169</v>
      </c>
      <c r="D58" s="5">
        <v>43718</v>
      </c>
      <c r="E58" s="38">
        <v>80.45</v>
      </c>
      <c r="F58" s="5">
        <v>43871</v>
      </c>
      <c r="G58" s="38">
        <v>87.06</v>
      </c>
      <c r="H58" s="6" t="s">
        <v>1173</v>
      </c>
      <c r="I58" s="12" t="s">
        <v>30</v>
      </c>
    </row>
    <row r="59" spans="1:9" ht="20.100000000000001" customHeight="1">
      <c r="A59" s="11" t="s">
        <v>1174</v>
      </c>
      <c r="B59" s="4" t="s">
        <v>1172</v>
      </c>
      <c r="C59" s="4" t="s">
        <v>1169</v>
      </c>
      <c r="D59" s="5">
        <v>43687</v>
      </c>
      <c r="E59" s="38">
        <v>80.45</v>
      </c>
      <c r="F59" s="5">
        <v>43871</v>
      </c>
      <c r="G59" s="38">
        <v>86.94</v>
      </c>
      <c r="H59" s="6" t="s">
        <v>1173</v>
      </c>
      <c r="I59" s="12" t="s">
        <v>30</v>
      </c>
    </row>
    <row r="60" spans="1:9" ht="20.100000000000001" customHeight="1">
      <c r="A60" s="11" t="s">
        <v>1175</v>
      </c>
      <c r="B60" s="4" t="s">
        <v>1176</v>
      </c>
      <c r="C60" s="4" t="s">
        <v>702</v>
      </c>
      <c r="D60" s="5">
        <v>43779</v>
      </c>
      <c r="E60" s="38">
        <v>130.72999999999999</v>
      </c>
      <c r="F60" s="5">
        <v>43866</v>
      </c>
      <c r="G60" s="38">
        <v>137.04</v>
      </c>
      <c r="H60" s="6" t="s">
        <v>1177</v>
      </c>
      <c r="I60" s="12" t="s">
        <v>30</v>
      </c>
    </row>
    <row r="61" spans="1:9" ht="20.100000000000001" customHeight="1">
      <c r="A61" s="11" t="s">
        <v>1178</v>
      </c>
      <c r="B61" s="4" t="s">
        <v>1179</v>
      </c>
      <c r="C61" s="4" t="s">
        <v>64</v>
      </c>
      <c r="D61" s="5">
        <v>43707</v>
      </c>
      <c r="E61" s="38">
        <v>54.67</v>
      </c>
      <c r="F61" s="5">
        <v>43868</v>
      </c>
      <c r="G61" s="38">
        <v>58.69</v>
      </c>
      <c r="H61" s="6" t="s">
        <v>1180</v>
      </c>
      <c r="I61" s="12" t="s">
        <v>30</v>
      </c>
    </row>
    <row r="62" spans="1:9" ht="20.100000000000001" customHeight="1">
      <c r="A62" s="11" t="s">
        <v>1181</v>
      </c>
      <c r="B62" s="4" t="s">
        <v>1179</v>
      </c>
      <c r="C62" s="4" t="s">
        <v>64</v>
      </c>
      <c r="D62" s="5">
        <v>43676</v>
      </c>
      <c r="E62" s="38">
        <v>54.67</v>
      </c>
      <c r="F62" s="5">
        <v>43868</v>
      </c>
      <c r="G62" s="38">
        <v>59.26</v>
      </c>
      <c r="H62" s="6" t="s">
        <v>1180</v>
      </c>
      <c r="I62" s="12" t="s">
        <v>30</v>
      </c>
    </row>
    <row r="63" spans="1:9" ht="20.100000000000001" customHeight="1">
      <c r="A63" s="11" t="s">
        <v>1182</v>
      </c>
      <c r="B63" s="4" t="s">
        <v>1179</v>
      </c>
      <c r="C63" s="4" t="s">
        <v>64</v>
      </c>
      <c r="D63" s="5">
        <v>43646</v>
      </c>
      <c r="E63" s="38">
        <v>54.67</v>
      </c>
      <c r="F63" s="5">
        <v>43868</v>
      </c>
      <c r="G63" s="38">
        <v>59.74</v>
      </c>
      <c r="H63" s="6" t="s">
        <v>1180</v>
      </c>
      <c r="I63" s="12" t="s">
        <v>30</v>
      </c>
    </row>
    <row r="64" spans="1:9" ht="20.100000000000001" customHeight="1">
      <c r="A64" s="11" t="s">
        <v>562</v>
      </c>
      <c r="B64" s="4" t="s">
        <v>1183</v>
      </c>
      <c r="C64" s="4" t="s">
        <v>366</v>
      </c>
      <c r="D64" s="5">
        <v>43829</v>
      </c>
      <c r="E64" s="38">
        <v>64.05</v>
      </c>
      <c r="F64" s="5">
        <v>43867</v>
      </c>
      <c r="G64" s="38">
        <v>67</v>
      </c>
      <c r="H64" s="6" t="s">
        <v>560</v>
      </c>
      <c r="I64" s="12" t="s">
        <v>30</v>
      </c>
    </row>
    <row r="65" spans="1:9" ht="20.100000000000001" customHeight="1">
      <c r="A65" s="11" t="s">
        <v>1184</v>
      </c>
      <c r="B65" s="4" t="s">
        <v>1185</v>
      </c>
      <c r="C65" s="4" t="s">
        <v>72</v>
      </c>
      <c r="D65" s="5">
        <v>43069</v>
      </c>
      <c r="E65" s="38">
        <v>117.79</v>
      </c>
      <c r="F65" s="5">
        <v>43872</v>
      </c>
      <c r="G65" s="38">
        <v>152</v>
      </c>
      <c r="H65" s="6" t="s">
        <v>377</v>
      </c>
      <c r="I65" s="12" t="s">
        <v>30</v>
      </c>
    </row>
    <row r="66" spans="1:9" ht="20.100000000000001" customHeight="1">
      <c r="A66" s="11" t="s">
        <v>1186</v>
      </c>
      <c r="B66" s="4" t="s">
        <v>1187</v>
      </c>
      <c r="C66" s="4" t="s">
        <v>37</v>
      </c>
      <c r="D66" s="5">
        <v>43829</v>
      </c>
      <c r="E66" s="38">
        <v>125.83</v>
      </c>
      <c r="F66" s="5">
        <v>43867</v>
      </c>
      <c r="G66" s="38">
        <v>129</v>
      </c>
      <c r="H66" s="6" t="s">
        <v>1188</v>
      </c>
      <c r="I66" s="12" t="s">
        <v>30</v>
      </c>
    </row>
    <row r="67" spans="1:9" ht="20.100000000000001" customHeight="1">
      <c r="A67" s="11" t="s">
        <v>1189</v>
      </c>
      <c r="B67" s="4" t="s">
        <v>1190</v>
      </c>
      <c r="C67" s="4" t="s">
        <v>423</v>
      </c>
      <c r="D67" s="5">
        <v>43829</v>
      </c>
      <c r="E67" s="38">
        <v>99.39</v>
      </c>
      <c r="F67" s="5">
        <v>43867</v>
      </c>
      <c r="G67" s="38">
        <v>103</v>
      </c>
      <c r="H67" s="6" t="s">
        <v>1191</v>
      </c>
      <c r="I67" s="12" t="s">
        <v>30</v>
      </c>
    </row>
    <row r="68" spans="1:9" ht="20.100000000000001" customHeight="1">
      <c r="A68" s="11" t="s">
        <v>120</v>
      </c>
      <c r="B68" s="4" t="s">
        <v>1192</v>
      </c>
      <c r="C68" s="4" t="s">
        <v>122</v>
      </c>
      <c r="D68" s="5">
        <v>43829</v>
      </c>
      <c r="E68" s="38">
        <v>59.35</v>
      </c>
      <c r="F68" s="5">
        <v>43872</v>
      </c>
      <c r="G68" s="38">
        <v>62</v>
      </c>
      <c r="H68" s="6" t="s">
        <v>1193</v>
      </c>
      <c r="I68" s="12" t="s">
        <v>30</v>
      </c>
    </row>
    <row r="69" spans="1:9" ht="20.100000000000001" customHeight="1">
      <c r="A69" s="11" t="s">
        <v>1194</v>
      </c>
      <c r="B69" s="4" t="s">
        <v>1195</v>
      </c>
      <c r="C69" s="4" t="s">
        <v>366</v>
      </c>
      <c r="D69" s="5">
        <v>43799</v>
      </c>
      <c r="E69" s="38">
        <v>89.67</v>
      </c>
      <c r="F69" s="5">
        <v>43868</v>
      </c>
      <c r="G69" s="38">
        <v>93.46</v>
      </c>
      <c r="H69" s="6" t="s">
        <v>1196</v>
      </c>
      <c r="I69" s="12" t="s">
        <v>30</v>
      </c>
    </row>
    <row r="70" spans="1:9" ht="20.100000000000001" customHeight="1">
      <c r="A70" s="11" t="s">
        <v>1197</v>
      </c>
      <c r="B70" s="4" t="s">
        <v>191</v>
      </c>
      <c r="C70" s="4" t="s">
        <v>192</v>
      </c>
      <c r="D70" s="5">
        <v>43444</v>
      </c>
      <c r="E70" s="38">
        <v>122.98</v>
      </c>
      <c r="F70" s="5">
        <v>43867</v>
      </c>
      <c r="G70" s="38">
        <v>143</v>
      </c>
      <c r="H70" s="6" t="s">
        <v>193</v>
      </c>
      <c r="I70" s="12" t="s">
        <v>30</v>
      </c>
    </row>
    <row r="71" spans="1:9" ht="20.100000000000001" customHeight="1">
      <c r="A71" s="11" t="s">
        <v>1198</v>
      </c>
      <c r="B71" s="4" t="s">
        <v>1199</v>
      </c>
      <c r="C71" s="4" t="s">
        <v>77</v>
      </c>
      <c r="D71" s="5">
        <v>43829</v>
      </c>
      <c r="E71" s="38">
        <v>73.13</v>
      </c>
      <c r="F71" s="5">
        <v>43867</v>
      </c>
      <c r="G71" s="38">
        <v>75.52</v>
      </c>
      <c r="H71" s="6" t="s">
        <v>1200</v>
      </c>
      <c r="I71" s="12" t="s">
        <v>25</v>
      </c>
    </row>
    <row r="72" spans="1:9" ht="20.100000000000001" customHeight="1">
      <c r="A72" s="11" t="s">
        <v>1201</v>
      </c>
      <c r="B72" s="4" t="s">
        <v>1202</v>
      </c>
      <c r="C72" s="4" t="s">
        <v>135</v>
      </c>
      <c r="D72" s="5">
        <v>43809</v>
      </c>
      <c r="E72" s="38">
        <v>57.09</v>
      </c>
      <c r="F72" s="5">
        <v>43866</v>
      </c>
      <c r="G72" s="38">
        <v>60</v>
      </c>
      <c r="H72" s="6" t="s">
        <v>939</v>
      </c>
      <c r="I72" s="12" t="s">
        <v>30</v>
      </c>
    </row>
    <row r="73" spans="1:9" ht="20.100000000000001" customHeight="1">
      <c r="A73" s="11" t="s">
        <v>1203</v>
      </c>
      <c r="B73" s="4" t="s">
        <v>1204</v>
      </c>
      <c r="C73" s="4" t="s">
        <v>169</v>
      </c>
      <c r="D73" s="5">
        <v>43829</v>
      </c>
      <c r="E73" s="38">
        <v>52.21</v>
      </c>
      <c r="F73" s="5">
        <v>43868</v>
      </c>
      <c r="G73" s="38">
        <v>54</v>
      </c>
      <c r="H73" s="6" t="s">
        <v>775</v>
      </c>
      <c r="I73" s="12" t="s">
        <v>30</v>
      </c>
    </row>
    <row r="74" spans="1:9" ht="20.100000000000001" customHeight="1">
      <c r="A74" s="11" t="s">
        <v>1205</v>
      </c>
      <c r="B74" s="4" t="s">
        <v>1206</v>
      </c>
      <c r="C74" s="4" t="s">
        <v>312</v>
      </c>
      <c r="D74" s="5">
        <v>43829</v>
      </c>
      <c r="E74" s="38">
        <v>148.51</v>
      </c>
      <c r="F74" s="5">
        <v>43867</v>
      </c>
      <c r="G74" s="38">
        <v>153.36000000000001</v>
      </c>
      <c r="H74" s="6" t="s">
        <v>313</v>
      </c>
      <c r="I74" s="12" t="s">
        <v>30</v>
      </c>
    </row>
    <row r="75" spans="1:9" ht="20.100000000000001" customHeight="1">
      <c r="A75" s="11" t="s">
        <v>1207</v>
      </c>
      <c r="B75" s="4" t="s">
        <v>1208</v>
      </c>
      <c r="C75" s="4" t="s">
        <v>1209</v>
      </c>
      <c r="D75" s="5">
        <v>43718</v>
      </c>
      <c r="E75" s="38">
        <v>96.81</v>
      </c>
      <c r="F75" s="5">
        <v>43867</v>
      </c>
      <c r="G75" s="38">
        <v>103.53</v>
      </c>
      <c r="H75" s="6" t="s">
        <v>1210</v>
      </c>
      <c r="I75" s="12" t="s">
        <v>30</v>
      </c>
    </row>
    <row r="76" spans="1:9" ht="20.100000000000001" customHeight="1">
      <c r="A76" s="11" t="s">
        <v>1211</v>
      </c>
      <c r="B76" s="4" t="s">
        <v>1212</v>
      </c>
      <c r="C76" s="4" t="s">
        <v>1213</v>
      </c>
      <c r="D76" s="5">
        <v>43824</v>
      </c>
      <c r="E76" s="38">
        <v>60.58</v>
      </c>
      <c r="F76" s="5">
        <v>43871</v>
      </c>
      <c r="G76" s="38">
        <v>63</v>
      </c>
      <c r="H76" s="6" t="s">
        <v>1214</v>
      </c>
      <c r="I76" s="12" t="s">
        <v>30</v>
      </c>
    </row>
    <row r="77" spans="1:9" ht="20.100000000000001" customHeight="1">
      <c r="A77" s="11" t="s">
        <v>1215</v>
      </c>
      <c r="B77" s="4" t="s">
        <v>800</v>
      </c>
      <c r="C77" s="4" t="s">
        <v>259</v>
      </c>
      <c r="D77" s="5">
        <v>43819</v>
      </c>
      <c r="E77" s="38">
        <v>114.14</v>
      </c>
      <c r="F77" s="5">
        <v>43867</v>
      </c>
      <c r="G77" s="38">
        <v>118.58</v>
      </c>
      <c r="H77" s="6" t="s">
        <v>260</v>
      </c>
      <c r="I77" s="12" t="s">
        <v>30</v>
      </c>
    </row>
    <row r="78" spans="1:9" ht="20.100000000000001" customHeight="1">
      <c r="A78" s="11" t="s">
        <v>1216</v>
      </c>
      <c r="B78" s="4" t="s">
        <v>800</v>
      </c>
      <c r="C78" s="4" t="s">
        <v>259</v>
      </c>
      <c r="D78" s="5">
        <v>43789</v>
      </c>
      <c r="E78" s="38">
        <v>114.14</v>
      </c>
      <c r="F78" s="5">
        <v>43867</v>
      </c>
      <c r="G78" s="38">
        <v>119.42</v>
      </c>
      <c r="H78" s="6" t="s">
        <v>260</v>
      </c>
      <c r="I78" s="12" t="s">
        <v>30</v>
      </c>
    </row>
    <row r="79" spans="1:9" ht="20.100000000000001" customHeight="1">
      <c r="A79" s="11" t="s">
        <v>1217</v>
      </c>
      <c r="B79" s="4" t="s">
        <v>1218</v>
      </c>
      <c r="C79" s="4" t="s">
        <v>1219</v>
      </c>
      <c r="D79" s="5">
        <v>43768</v>
      </c>
      <c r="E79" s="38">
        <v>54.54</v>
      </c>
      <c r="F79" s="5">
        <v>43867</v>
      </c>
      <c r="G79" s="38">
        <v>62.02</v>
      </c>
      <c r="H79" s="6" t="s">
        <v>405</v>
      </c>
      <c r="I79" s="12" t="s">
        <v>30</v>
      </c>
    </row>
    <row r="80" spans="1:9" ht="20.100000000000001" customHeight="1">
      <c r="A80" s="11" t="s">
        <v>1220</v>
      </c>
      <c r="B80" s="4" t="s">
        <v>1218</v>
      </c>
      <c r="C80" s="4" t="s">
        <v>1219</v>
      </c>
      <c r="D80" s="5">
        <v>43738</v>
      </c>
      <c r="E80" s="38">
        <v>54.54</v>
      </c>
      <c r="F80" s="5">
        <v>43867</v>
      </c>
      <c r="G80" s="38">
        <v>62.98</v>
      </c>
      <c r="H80" s="6" t="s">
        <v>405</v>
      </c>
      <c r="I80" s="12" t="s">
        <v>30</v>
      </c>
    </row>
    <row r="81" spans="1:10" ht="20.100000000000001" customHeight="1">
      <c r="A81" s="11" t="s">
        <v>1221</v>
      </c>
      <c r="B81" s="4" t="s">
        <v>1222</v>
      </c>
      <c r="C81" s="4" t="s">
        <v>384</v>
      </c>
      <c r="D81" s="5">
        <v>43809</v>
      </c>
      <c r="E81" s="38">
        <v>133.83000000000001</v>
      </c>
      <c r="F81" s="5">
        <v>43867</v>
      </c>
      <c r="G81" s="38">
        <v>139.1</v>
      </c>
      <c r="H81" s="6" t="s">
        <v>1223</v>
      </c>
      <c r="I81" s="12" t="s">
        <v>30</v>
      </c>
    </row>
    <row r="82" spans="1:10" ht="20.100000000000001" customHeight="1">
      <c r="A82" s="11" t="s">
        <v>1224</v>
      </c>
      <c r="B82" s="4" t="s">
        <v>1222</v>
      </c>
      <c r="C82" s="4" t="s">
        <v>384</v>
      </c>
      <c r="D82" s="5">
        <v>43779</v>
      </c>
      <c r="E82" s="38">
        <v>133.83000000000001</v>
      </c>
      <c r="F82" s="5">
        <v>43867</v>
      </c>
      <c r="G82" s="38">
        <v>140.30000000000001</v>
      </c>
      <c r="H82" s="6" t="s">
        <v>1223</v>
      </c>
      <c r="I82" s="12" t="s">
        <v>30</v>
      </c>
    </row>
    <row r="83" spans="1:10" ht="20.100000000000001" customHeight="1" thickBot="1">
      <c r="A83" s="13"/>
      <c r="B83" s="14"/>
      <c r="C83" s="14"/>
      <c r="D83" s="15" t="s">
        <v>245</v>
      </c>
      <c r="E83" s="37">
        <v>7214.5</v>
      </c>
      <c r="F83" s="17"/>
      <c r="G83" s="37">
        <v>7958.67</v>
      </c>
      <c r="H83" s="18">
        <v>577.16</v>
      </c>
      <c r="I83" s="19"/>
    </row>
    <row r="86" spans="1:10" ht="20.100000000000001" customHeight="1">
      <c r="A86" s="1" t="s">
        <v>572</v>
      </c>
    </row>
    <row r="89" spans="1:10" ht="20.100000000000001" customHeight="1" thickBot="1"/>
    <row r="90" spans="1:10" ht="20.100000000000001" customHeight="1">
      <c r="A90" s="7" t="s">
        <v>11</v>
      </c>
      <c r="B90" s="8" t="s">
        <v>12</v>
      </c>
      <c r="C90" s="8" t="s">
        <v>13</v>
      </c>
      <c r="D90" s="9" t="s">
        <v>14</v>
      </c>
      <c r="E90" s="39" t="s">
        <v>15</v>
      </c>
      <c r="F90" s="9" t="s">
        <v>16</v>
      </c>
      <c r="G90" s="39" t="s">
        <v>17</v>
      </c>
      <c r="H90" s="9" t="s">
        <v>18</v>
      </c>
      <c r="I90" s="10" t="s">
        <v>20</v>
      </c>
    </row>
    <row r="91" spans="1:10" ht="20.100000000000001" customHeight="1">
      <c r="A91" s="11" t="s">
        <v>1225</v>
      </c>
      <c r="B91" s="4" t="s">
        <v>1226</v>
      </c>
      <c r="C91" s="4" t="s">
        <v>91</v>
      </c>
      <c r="D91" s="5">
        <v>43829</v>
      </c>
      <c r="E91" s="38">
        <v>50.97</v>
      </c>
      <c r="F91" s="5">
        <v>43867</v>
      </c>
      <c r="G91" s="38">
        <v>52.57</v>
      </c>
      <c r="H91" s="6" t="s">
        <v>92</v>
      </c>
      <c r="I91" s="12" t="s">
        <v>247</v>
      </c>
    </row>
    <row r="92" spans="1:10" ht="20.100000000000001" customHeight="1">
      <c r="A92" s="11" t="s">
        <v>1227</v>
      </c>
      <c r="B92" s="4" t="s">
        <v>1228</v>
      </c>
      <c r="C92" s="4" t="s">
        <v>126</v>
      </c>
      <c r="D92" s="5">
        <v>43733</v>
      </c>
      <c r="E92" s="38">
        <v>931.84</v>
      </c>
      <c r="F92" s="5">
        <v>43871</v>
      </c>
      <c r="G92" s="38">
        <v>1000</v>
      </c>
      <c r="H92" s="6" t="s">
        <v>127</v>
      </c>
      <c r="I92" s="12" t="s">
        <v>247</v>
      </c>
      <c r="J92" t="s">
        <v>1282</v>
      </c>
    </row>
    <row r="93" spans="1:10" ht="20.100000000000001" customHeight="1">
      <c r="A93" s="11" t="s">
        <v>1229</v>
      </c>
      <c r="B93" s="4" t="s">
        <v>1230</v>
      </c>
      <c r="C93" s="4" t="s">
        <v>430</v>
      </c>
      <c r="D93" s="5">
        <v>43814</v>
      </c>
      <c r="E93" s="38">
        <v>70.72</v>
      </c>
      <c r="F93" s="5">
        <v>43868</v>
      </c>
      <c r="G93" s="38">
        <v>73</v>
      </c>
      <c r="H93" s="6" t="s">
        <v>431</v>
      </c>
      <c r="I93" s="12" t="s">
        <v>247</v>
      </c>
    </row>
    <row r="94" spans="1:10" ht="20.100000000000001" customHeight="1">
      <c r="A94" s="11" t="s">
        <v>1231</v>
      </c>
      <c r="B94" s="4" t="s">
        <v>1232</v>
      </c>
      <c r="C94" s="4" t="s">
        <v>682</v>
      </c>
      <c r="D94" s="5">
        <v>43829</v>
      </c>
      <c r="E94" s="38">
        <v>317.60000000000002</v>
      </c>
      <c r="F94" s="5">
        <v>43867</v>
      </c>
      <c r="G94" s="38">
        <v>325</v>
      </c>
      <c r="H94" s="6" t="s">
        <v>1233</v>
      </c>
      <c r="I94" s="12" t="s">
        <v>247</v>
      </c>
    </row>
    <row r="95" spans="1:10" ht="20.100000000000001" customHeight="1">
      <c r="A95" s="11" t="s">
        <v>1234</v>
      </c>
      <c r="B95" s="4" t="s">
        <v>1235</v>
      </c>
      <c r="C95" s="4" t="s">
        <v>612</v>
      </c>
      <c r="D95" s="5">
        <v>43799</v>
      </c>
      <c r="E95" s="38">
        <v>158</v>
      </c>
      <c r="F95" s="5">
        <v>43868</v>
      </c>
      <c r="G95" s="38">
        <v>164.43</v>
      </c>
      <c r="H95" s="6" t="s">
        <v>1236</v>
      </c>
      <c r="I95" s="12" t="s">
        <v>247</v>
      </c>
    </row>
    <row r="96" spans="1:10" ht="20.100000000000001" customHeight="1">
      <c r="A96" s="11" t="s">
        <v>1237</v>
      </c>
      <c r="B96" s="4" t="s">
        <v>1235</v>
      </c>
      <c r="C96" s="4" t="s">
        <v>612</v>
      </c>
      <c r="D96" s="5">
        <v>43768</v>
      </c>
      <c r="E96" s="38">
        <v>158</v>
      </c>
      <c r="F96" s="5">
        <v>43868</v>
      </c>
      <c r="G96" s="38">
        <v>165.9</v>
      </c>
      <c r="H96" s="6" t="s">
        <v>1236</v>
      </c>
      <c r="I96" s="12" t="s">
        <v>247</v>
      </c>
    </row>
    <row r="97" spans="1:9" ht="20.100000000000001" customHeight="1">
      <c r="A97" s="11" t="s">
        <v>1238</v>
      </c>
      <c r="B97" s="4" t="s">
        <v>1235</v>
      </c>
      <c r="C97" s="4" t="s">
        <v>612</v>
      </c>
      <c r="D97" s="5">
        <v>43738</v>
      </c>
      <c r="E97" s="38">
        <v>158</v>
      </c>
      <c r="F97" s="5">
        <v>43868</v>
      </c>
      <c r="G97" s="38">
        <v>167.32</v>
      </c>
      <c r="H97" s="6" t="s">
        <v>1236</v>
      </c>
      <c r="I97" s="12" t="s">
        <v>247</v>
      </c>
    </row>
    <row r="98" spans="1:9" ht="20.100000000000001" customHeight="1">
      <c r="A98" s="11" t="s">
        <v>1239</v>
      </c>
      <c r="B98" s="4" t="s">
        <v>1235</v>
      </c>
      <c r="C98" s="4" t="s">
        <v>612</v>
      </c>
      <c r="D98" s="5">
        <v>43707</v>
      </c>
      <c r="E98" s="38">
        <v>158</v>
      </c>
      <c r="F98" s="5">
        <v>43868</v>
      </c>
      <c r="G98" s="38">
        <v>168.79</v>
      </c>
      <c r="H98" s="6" t="s">
        <v>1236</v>
      </c>
      <c r="I98" s="12" t="s">
        <v>247</v>
      </c>
    </row>
    <row r="99" spans="1:9" ht="20.100000000000001" customHeight="1">
      <c r="A99" s="11" t="s">
        <v>1240</v>
      </c>
      <c r="B99" s="4" t="s">
        <v>1241</v>
      </c>
      <c r="C99" s="4" t="s">
        <v>612</v>
      </c>
      <c r="D99" s="5">
        <v>43511</v>
      </c>
      <c r="E99" s="38">
        <v>142.76</v>
      </c>
      <c r="F99" s="5">
        <v>43871</v>
      </c>
      <c r="G99" s="38">
        <v>161.03</v>
      </c>
      <c r="H99" s="6" t="s">
        <v>996</v>
      </c>
      <c r="I99" s="12" t="s">
        <v>247</v>
      </c>
    </row>
    <row r="100" spans="1:9" ht="20.100000000000001" customHeight="1">
      <c r="A100" s="11" t="s">
        <v>1242</v>
      </c>
      <c r="B100" s="4" t="s">
        <v>1241</v>
      </c>
      <c r="C100" s="4" t="s">
        <v>612</v>
      </c>
      <c r="D100" s="5">
        <v>43480</v>
      </c>
      <c r="E100" s="38">
        <v>142.76</v>
      </c>
      <c r="F100" s="5">
        <v>43871</v>
      </c>
      <c r="G100" s="38">
        <v>162.36000000000001</v>
      </c>
      <c r="H100" s="6" t="s">
        <v>996</v>
      </c>
      <c r="I100" s="12" t="s">
        <v>247</v>
      </c>
    </row>
    <row r="101" spans="1:9" ht="20.100000000000001" customHeight="1">
      <c r="A101" s="11" t="s">
        <v>1243</v>
      </c>
      <c r="B101" s="4" t="s">
        <v>1241</v>
      </c>
      <c r="C101" s="4" t="s">
        <v>612</v>
      </c>
      <c r="D101" s="5">
        <v>43449</v>
      </c>
      <c r="E101" s="38">
        <v>142.76</v>
      </c>
      <c r="F101" s="5">
        <v>43871</v>
      </c>
      <c r="G101" s="38">
        <v>163.69</v>
      </c>
      <c r="H101" s="6" t="s">
        <v>996</v>
      </c>
      <c r="I101" s="12" t="s">
        <v>247</v>
      </c>
    </row>
    <row r="102" spans="1:9" ht="20.100000000000001" customHeight="1">
      <c r="A102" s="11" t="s">
        <v>1244</v>
      </c>
      <c r="B102" s="4" t="s">
        <v>1241</v>
      </c>
      <c r="C102" s="4" t="s">
        <v>612</v>
      </c>
      <c r="D102" s="5">
        <v>43419</v>
      </c>
      <c r="E102" s="38">
        <v>142.76</v>
      </c>
      <c r="F102" s="5">
        <v>43871</v>
      </c>
      <c r="G102" s="38">
        <v>164.97</v>
      </c>
      <c r="H102" s="6" t="s">
        <v>996</v>
      </c>
      <c r="I102" s="12" t="s">
        <v>247</v>
      </c>
    </row>
    <row r="103" spans="1:9" ht="20.100000000000001" customHeight="1">
      <c r="A103" s="11" t="s">
        <v>1245</v>
      </c>
      <c r="B103" s="4" t="s">
        <v>1241</v>
      </c>
      <c r="C103" s="4" t="s">
        <v>612</v>
      </c>
      <c r="D103" s="5">
        <v>43388</v>
      </c>
      <c r="E103" s="38">
        <v>142.76</v>
      </c>
      <c r="F103" s="5">
        <v>43871</v>
      </c>
      <c r="G103" s="38">
        <v>166.3</v>
      </c>
      <c r="H103" s="6" t="s">
        <v>996</v>
      </c>
      <c r="I103" s="12" t="s">
        <v>247</v>
      </c>
    </row>
    <row r="104" spans="1:9" ht="20.100000000000001" customHeight="1">
      <c r="A104" s="11" t="s">
        <v>1246</v>
      </c>
      <c r="B104" s="4" t="s">
        <v>1241</v>
      </c>
      <c r="C104" s="4" t="s">
        <v>612</v>
      </c>
      <c r="D104" s="5">
        <v>43358</v>
      </c>
      <c r="E104" s="38">
        <v>142.76</v>
      </c>
      <c r="F104" s="5">
        <v>43871</v>
      </c>
      <c r="G104" s="38">
        <v>167.59</v>
      </c>
      <c r="H104" s="6" t="s">
        <v>996</v>
      </c>
      <c r="I104" s="12" t="s">
        <v>247</v>
      </c>
    </row>
    <row r="105" spans="1:9" ht="20.100000000000001" customHeight="1">
      <c r="A105" s="11" t="s">
        <v>1247</v>
      </c>
      <c r="B105" s="4" t="s">
        <v>112</v>
      </c>
      <c r="C105" s="4" t="s">
        <v>113</v>
      </c>
      <c r="D105" s="5">
        <v>43718</v>
      </c>
      <c r="E105" s="38">
        <v>61.41</v>
      </c>
      <c r="F105" s="5">
        <v>43871</v>
      </c>
      <c r="G105" s="38">
        <v>128.38999999999999</v>
      </c>
      <c r="H105" s="6" t="s">
        <v>114</v>
      </c>
      <c r="I105" s="12" t="s">
        <v>247</v>
      </c>
    </row>
    <row r="106" spans="1:9" ht="20.100000000000001" customHeight="1">
      <c r="A106" s="11" t="s">
        <v>1248</v>
      </c>
      <c r="B106" s="4" t="s">
        <v>765</v>
      </c>
      <c r="C106" s="4" t="s">
        <v>756</v>
      </c>
      <c r="D106" s="5">
        <v>43738</v>
      </c>
      <c r="E106" s="38">
        <v>95.3</v>
      </c>
      <c r="F106" s="5">
        <v>43867</v>
      </c>
      <c r="G106" s="38">
        <v>100</v>
      </c>
      <c r="H106" s="6" t="s">
        <v>764</v>
      </c>
      <c r="I106" s="12" t="s">
        <v>247</v>
      </c>
    </row>
    <row r="107" spans="1:9" ht="20.100000000000001" customHeight="1">
      <c r="A107" s="11" t="s">
        <v>961</v>
      </c>
      <c r="B107" s="4" t="s">
        <v>1249</v>
      </c>
      <c r="C107" s="4" t="s">
        <v>959</v>
      </c>
      <c r="D107" s="5">
        <v>43789</v>
      </c>
      <c r="E107" s="38">
        <v>117.9</v>
      </c>
      <c r="F107" s="5">
        <v>43869</v>
      </c>
      <c r="G107" s="38">
        <v>123</v>
      </c>
      <c r="H107" s="6" t="s">
        <v>1250</v>
      </c>
      <c r="I107" s="12" t="s">
        <v>247</v>
      </c>
    </row>
    <row r="108" spans="1:9" ht="20.100000000000001" customHeight="1">
      <c r="A108" s="11" t="s">
        <v>1251</v>
      </c>
      <c r="B108" s="4" t="s">
        <v>1252</v>
      </c>
      <c r="C108" s="4" t="s">
        <v>72</v>
      </c>
      <c r="D108" s="5">
        <v>43743</v>
      </c>
      <c r="E108" s="38">
        <v>228.33</v>
      </c>
      <c r="F108" s="5">
        <v>43868</v>
      </c>
      <c r="G108" s="38">
        <v>241</v>
      </c>
      <c r="H108" s="6" t="s">
        <v>1253</v>
      </c>
      <c r="I108" s="12" t="s">
        <v>247</v>
      </c>
    </row>
    <row r="109" spans="1:9" ht="20.100000000000001" customHeight="1">
      <c r="A109" s="11" t="s">
        <v>1254</v>
      </c>
      <c r="B109" s="4" t="s">
        <v>1252</v>
      </c>
      <c r="C109" s="4" t="s">
        <v>72</v>
      </c>
      <c r="D109" s="5">
        <v>43713</v>
      </c>
      <c r="E109" s="38">
        <v>228.33</v>
      </c>
      <c r="F109" s="5">
        <v>43868</v>
      </c>
      <c r="G109" s="38">
        <v>242</v>
      </c>
      <c r="H109" s="6" t="s">
        <v>1253</v>
      </c>
      <c r="I109" s="12" t="s">
        <v>247</v>
      </c>
    </row>
    <row r="110" spans="1:9" ht="20.100000000000001" customHeight="1">
      <c r="A110" s="11" t="s">
        <v>1255</v>
      </c>
      <c r="B110" s="4" t="s">
        <v>757</v>
      </c>
      <c r="C110" s="4" t="s">
        <v>756</v>
      </c>
      <c r="D110" s="5">
        <v>43829</v>
      </c>
      <c r="E110" s="38">
        <v>86.89</v>
      </c>
      <c r="F110" s="5">
        <v>43866</v>
      </c>
      <c r="G110" s="38">
        <v>89.59</v>
      </c>
      <c r="H110" s="6" t="s">
        <v>755</v>
      </c>
      <c r="I110" s="12" t="s">
        <v>247</v>
      </c>
    </row>
    <row r="111" spans="1:9" ht="20.100000000000001" customHeight="1">
      <c r="A111" s="11" t="s">
        <v>1256</v>
      </c>
      <c r="B111" s="4" t="s">
        <v>1257</v>
      </c>
      <c r="C111" s="4" t="s">
        <v>23</v>
      </c>
      <c r="D111" s="5">
        <v>43809</v>
      </c>
      <c r="E111" s="38">
        <v>112.11</v>
      </c>
      <c r="F111" s="5">
        <v>43872</v>
      </c>
      <c r="G111" s="38">
        <v>116.47</v>
      </c>
      <c r="H111" s="6" t="s">
        <v>1258</v>
      </c>
      <c r="I111" s="12" t="s">
        <v>247</v>
      </c>
    </row>
    <row r="112" spans="1:9" ht="20.100000000000001" customHeight="1">
      <c r="A112" s="11" t="s">
        <v>1259</v>
      </c>
      <c r="B112" s="4" t="s">
        <v>1260</v>
      </c>
      <c r="C112" s="4" t="s">
        <v>1261</v>
      </c>
      <c r="D112" s="5">
        <v>43829</v>
      </c>
      <c r="E112" s="38">
        <v>163.91</v>
      </c>
      <c r="F112" s="5">
        <v>43872</v>
      </c>
      <c r="G112" s="38">
        <v>169.3</v>
      </c>
      <c r="H112" s="6" t="s">
        <v>1262</v>
      </c>
      <c r="I112" s="12" t="s">
        <v>247</v>
      </c>
    </row>
    <row r="113" spans="1:9" ht="20.100000000000001" customHeight="1">
      <c r="A113" s="11" t="s">
        <v>1263</v>
      </c>
      <c r="B113" s="4" t="s">
        <v>1260</v>
      </c>
      <c r="C113" s="4" t="s">
        <v>1261</v>
      </c>
      <c r="D113" s="5">
        <v>43799</v>
      </c>
      <c r="E113" s="38">
        <v>163.91</v>
      </c>
      <c r="F113" s="5">
        <v>43872</v>
      </c>
      <c r="G113" s="38">
        <v>170.78</v>
      </c>
      <c r="H113" s="6" t="s">
        <v>1262</v>
      </c>
      <c r="I113" s="12" t="s">
        <v>247</v>
      </c>
    </row>
    <row r="114" spans="1:9" ht="20.100000000000001" customHeight="1">
      <c r="A114" s="11" t="s">
        <v>1264</v>
      </c>
      <c r="B114" s="4" t="s">
        <v>746</v>
      </c>
      <c r="C114" s="4" t="s">
        <v>601</v>
      </c>
      <c r="D114" s="5">
        <v>43819</v>
      </c>
      <c r="E114" s="38">
        <v>99.29</v>
      </c>
      <c r="F114" s="5">
        <v>43867</v>
      </c>
      <c r="G114" s="38">
        <v>100</v>
      </c>
      <c r="H114" s="6" t="s">
        <v>745</v>
      </c>
      <c r="I114" s="12" t="s">
        <v>247</v>
      </c>
    </row>
    <row r="115" spans="1:9" ht="20.100000000000001" customHeight="1">
      <c r="A115" s="11" t="s">
        <v>1265</v>
      </c>
      <c r="B115" s="4" t="s">
        <v>1266</v>
      </c>
      <c r="C115" s="4" t="s">
        <v>585</v>
      </c>
      <c r="D115" s="5">
        <v>43819</v>
      </c>
      <c r="E115" s="38">
        <v>115.18</v>
      </c>
      <c r="F115" s="5">
        <v>43866</v>
      </c>
      <c r="G115" s="38">
        <v>119</v>
      </c>
      <c r="H115" s="6" t="s">
        <v>73</v>
      </c>
      <c r="I115" s="12" t="s">
        <v>247</v>
      </c>
    </row>
    <row r="116" spans="1:9" ht="20.100000000000001" customHeight="1">
      <c r="A116" s="11" t="s">
        <v>1267</v>
      </c>
      <c r="B116" s="4" t="s">
        <v>1268</v>
      </c>
      <c r="C116" s="4" t="s">
        <v>231</v>
      </c>
      <c r="D116" s="5">
        <v>43814</v>
      </c>
      <c r="E116" s="38">
        <v>132.47999999999999</v>
      </c>
      <c r="F116" s="5">
        <v>43866</v>
      </c>
      <c r="G116" s="38">
        <v>137.19999999999999</v>
      </c>
      <c r="H116" s="6" t="s">
        <v>618</v>
      </c>
      <c r="I116" s="12" t="s">
        <v>247</v>
      </c>
    </row>
    <row r="117" spans="1:9" ht="20.100000000000001" customHeight="1">
      <c r="A117" s="11" t="s">
        <v>1269</v>
      </c>
      <c r="B117" s="4" t="s">
        <v>1268</v>
      </c>
      <c r="C117" s="4" t="s">
        <v>231</v>
      </c>
      <c r="D117" s="5">
        <v>43784</v>
      </c>
      <c r="E117" s="38">
        <v>132.47999999999999</v>
      </c>
      <c r="F117" s="5">
        <v>43866</v>
      </c>
      <c r="G117" s="38">
        <v>138.38999999999999</v>
      </c>
      <c r="H117" s="6" t="s">
        <v>618</v>
      </c>
      <c r="I117" s="12" t="s">
        <v>247</v>
      </c>
    </row>
    <row r="118" spans="1:9" ht="20.100000000000001" customHeight="1">
      <c r="A118" s="11" t="s">
        <v>1270</v>
      </c>
      <c r="B118" s="4" t="s">
        <v>1268</v>
      </c>
      <c r="C118" s="4" t="s">
        <v>231</v>
      </c>
      <c r="D118" s="5">
        <v>43753</v>
      </c>
      <c r="E118" s="38">
        <v>132.47999999999999</v>
      </c>
      <c r="F118" s="5">
        <v>43866</v>
      </c>
      <c r="G118" s="38">
        <v>139.62</v>
      </c>
      <c r="H118" s="6" t="s">
        <v>618</v>
      </c>
      <c r="I118" s="12" t="s">
        <v>247</v>
      </c>
    </row>
    <row r="119" spans="1:9" ht="20.100000000000001" customHeight="1">
      <c r="A119" s="11" t="s">
        <v>1271</v>
      </c>
      <c r="B119" s="4" t="s">
        <v>1272</v>
      </c>
      <c r="C119" s="4" t="s">
        <v>386</v>
      </c>
      <c r="D119" s="5">
        <v>43814</v>
      </c>
      <c r="E119" s="38">
        <v>95.85</v>
      </c>
      <c r="F119" s="5">
        <v>43872</v>
      </c>
      <c r="G119" s="38">
        <v>100</v>
      </c>
      <c r="H119" s="6" t="s">
        <v>1273</v>
      </c>
      <c r="I119" s="12" t="s">
        <v>247</v>
      </c>
    </row>
    <row r="120" spans="1:9" ht="20.100000000000001" customHeight="1">
      <c r="A120" s="11" t="s">
        <v>1274</v>
      </c>
      <c r="B120" s="4" t="s">
        <v>1272</v>
      </c>
      <c r="C120" s="4" t="s">
        <v>386</v>
      </c>
      <c r="D120" s="5">
        <v>43784</v>
      </c>
      <c r="E120" s="38">
        <v>95.85</v>
      </c>
      <c r="F120" s="5">
        <v>43872</v>
      </c>
      <c r="G120" s="38">
        <v>100</v>
      </c>
      <c r="H120" s="6" t="s">
        <v>1273</v>
      </c>
      <c r="I120" s="12" t="s">
        <v>247</v>
      </c>
    </row>
    <row r="121" spans="1:9" ht="20.100000000000001" customHeight="1">
      <c r="A121" s="11" t="s">
        <v>1275</v>
      </c>
      <c r="B121" s="4" t="s">
        <v>1272</v>
      </c>
      <c r="C121" s="4" t="s">
        <v>386</v>
      </c>
      <c r="D121" s="5">
        <v>43753</v>
      </c>
      <c r="E121" s="38">
        <v>95.85</v>
      </c>
      <c r="F121" s="5">
        <v>43872</v>
      </c>
      <c r="G121" s="38">
        <v>100</v>
      </c>
      <c r="H121" s="6" t="s">
        <v>1273</v>
      </c>
      <c r="I121" s="12" t="s">
        <v>247</v>
      </c>
    </row>
    <row r="122" spans="1:9" ht="20.100000000000001" customHeight="1">
      <c r="A122" s="11" t="s">
        <v>1276</v>
      </c>
      <c r="B122" s="4" t="s">
        <v>1272</v>
      </c>
      <c r="C122" s="4" t="s">
        <v>386</v>
      </c>
      <c r="D122" s="5">
        <v>43723</v>
      </c>
      <c r="E122" s="38">
        <v>95.85</v>
      </c>
      <c r="F122" s="5">
        <v>43872</v>
      </c>
      <c r="G122" s="38">
        <v>100</v>
      </c>
      <c r="H122" s="6" t="s">
        <v>1273</v>
      </c>
      <c r="I122" s="12" t="s">
        <v>247</v>
      </c>
    </row>
    <row r="123" spans="1:9" ht="20.100000000000001" customHeight="1">
      <c r="A123" s="11" t="s">
        <v>1277</v>
      </c>
      <c r="B123" s="4" t="s">
        <v>422</v>
      </c>
      <c r="C123" s="4" t="s">
        <v>423</v>
      </c>
      <c r="D123" s="5">
        <v>43829</v>
      </c>
      <c r="E123" s="38">
        <v>118.89</v>
      </c>
      <c r="F123" s="5">
        <v>43871</v>
      </c>
      <c r="G123" s="38">
        <v>122.7</v>
      </c>
      <c r="H123" s="6" t="s">
        <v>424</v>
      </c>
      <c r="I123" s="12" t="s">
        <v>247</v>
      </c>
    </row>
    <row r="124" spans="1:9" ht="20.100000000000001" customHeight="1">
      <c r="A124" s="11" t="s">
        <v>1278</v>
      </c>
      <c r="B124" s="4" t="s">
        <v>422</v>
      </c>
      <c r="C124" s="4" t="s">
        <v>423</v>
      </c>
      <c r="D124" s="5">
        <v>43799</v>
      </c>
      <c r="E124" s="38">
        <v>118.89</v>
      </c>
      <c r="F124" s="5">
        <v>43866</v>
      </c>
      <c r="G124" s="38">
        <v>123.7</v>
      </c>
      <c r="H124" s="6" t="s">
        <v>424</v>
      </c>
      <c r="I124" s="12" t="s">
        <v>247</v>
      </c>
    </row>
    <row r="125" spans="1:9" ht="20.100000000000001" customHeight="1">
      <c r="A125" s="11" t="s">
        <v>888</v>
      </c>
      <c r="B125" s="4" t="s">
        <v>1279</v>
      </c>
      <c r="C125" s="4" t="s">
        <v>366</v>
      </c>
      <c r="D125" s="5">
        <v>43829</v>
      </c>
      <c r="E125" s="38">
        <v>74.72</v>
      </c>
      <c r="F125" s="5">
        <v>43866</v>
      </c>
      <c r="G125" s="38">
        <v>77</v>
      </c>
      <c r="H125" s="6" t="s">
        <v>367</v>
      </c>
      <c r="I125" s="12" t="s">
        <v>247</v>
      </c>
    </row>
    <row r="126" spans="1:9" ht="20.100000000000001" customHeight="1">
      <c r="A126" s="11" t="s">
        <v>1280</v>
      </c>
      <c r="B126" s="4" t="s">
        <v>706</v>
      </c>
      <c r="C126" s="4" t="s">
        <v>254</v>
      </c>
      <c r="D126" s="5">
        <v>43819</v>
      </c>
      <c r="E126" s="38">
        <v>175.66</v>
      </c>
      <c r="F126" s="5">
        <v>43866</v>
      </c>
      <c r="G126" s="38">
        <v>180</v>
      </c>
      <c r="H126" s="6" t="s">
        <v>705</v>
      </c>
      <c r="I126" s="12" t="s">
        <v>247</v>
      </c>
    </row>
    <row r="127" spans="1:9" ht="20.100000000000001" customHeight="1" thickBot="1">
      <c r="A127" s="13"/>
      <c r="B127" s="14"/>
      <c r="C127" s="14"/>
      <c r="D127" s="15" t="s">
        <v>245</v>
      </c>
      <c r="E127" s="37">
        <f>SUM(E91:E126)</f>
        <v>5601.2500000000027</v>
      </c>
      <c r="F127" s="17"/>
      <c r="G127" s="37">
        <v>6021.09</v>
      </c>
      <c r="H127" s="40">
        <f>E127*8%</f>
        <v>448.10000000000025</v>
      </c>
      <c r="I127" s="19"/>
    </row>
    <row r="130" spans="1:3" ht="20.100000000000001" customHeight="1">
      <c r="A130" s="54"/>
    </row>
    <row r="131" spans="1:3" ht="20.100000000000001" customHeight="1">
      <c r="A131" s="54"/>
    </row>
    <row r="132" spans="1:3" ht="20.100000000000001" customHeight="1">
      <c r="A132" s="54"/>
      <c r="B132" s="49" t="s">
        <v>465</v>
      </c>
      <c r="C132" s="57">
        <v>7958.67</v>
      </c>
    </row>
    <row r="133" spans="1:3" ht="20.100000000000001" customHeight="1">
      <c r="B133" s="49" t="s">
        <v>464</v>
      </c>
      <c r="C133" s="55"/>
    </row>
    <row r="134" spans="1:3" ht="20.100000000000001" customHeight="1">
      <c r="B134" s="49" t="s">
        <v>467</v>
      </c>
      <c r="C134" s="58">
        <v>-1025.26</v>
      </c>
    </row>
    <row r="135" spans="1:3" ht="20.100000000000001" customHeight="1">
      <c r="B135" s="49" t="s">
        <v>466</v>
      </c>
      <c r="C135" s="56">
        <f>SUM(C132:C134)</f>
        <v>6933.41</v>
      </c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"/>
  <sheetViews>
    <sheetView topLeftCell="A82" workbookViewId="0">
      <selection activeCell="B100" sqref="A97:B100"/>
    </sheetView>
  </sheetViews>
  <sheetFormatPr defaultRowHeight="15"/>
  <cols>
    <col min="1" max="1" width="44.28515625" customWidth="1"/>
    <col min="2" max="2" width="36.7109375" customWidth="1"/>
    <col min="3" max="3" width="47.5703125" customWidth="1"/>
    <col min="4" max="4" width="11" customWidth="1"/>
    <col min="5" max="5" width="21.7109375" style="35" customWidth="1"/>
    <col min="6" max="6" width="14.42578125" customWidth="1"/>
    <col min="7" max="7" width="15.85546875" style="35" customWidth="1"/>
    <col min="8" max="8" width="11.7109375" bestFit="1" customWidth="1"/>
    <col min="9" max="9" width="21.5703125" bestFit="1" customWidth="1"/>
  </cols>
  <sheetData>
    <row r="1" spans="1:9" ht="20.100000000000001" customHeight="1">
      <c r="A1" s="189"/>
      <c r="B1" s="190" t="s">
        <v>0</v>
      </c>
      <c r="C1" s="1" t="s">
        <v>1283</v>
      </c>
    </row>
    <row r="2" spans="1:9" ht="20.100000000000001" customHeight="1">
      <c r="A2" s="189"/>
      <c r="B2" s="190"/>
      <c r="C2" s="1" t="s">
        <v>1420</v>
      </c>
    </row>
    <row r="3" spans="1:9" ht="20.100000000000001" customHeight="1">
      <c r="A3" s="189"/>
      <c r="B3" s="190"/>
      <c r="C3" s="1" t="s">
        <v>695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2" t="s">
        <v>6</v>
      </c>
      <c r="C5" s="2"/>
      <c r="D5" s="188"/>
      <c r="E5" s="53" t="s">
        <v>7</v>
      </c>
      <c r="F5" s="188"/>
      <c r="G5" s="191" t="s">
        <v>9</v>
      </c>
      <c r="H5" s="188"/>
    </row>
    <row r="6" spans="1:9" ht="20.100000000000001" customHeight="1">
      <c r="A6" s="3">
        <v>43873</v>
      </c>
      <c r="B6" s="3">
        <v>43879</v>
      </c>
      <c r="C6" s="3"/>
      <c r="D6" s="188"/>
      <c r="E6" s="53" t="s">
        <v>8</v>
      </c>
      <c r="F6" s="188"/>
      <c r="G6" s="191"/>
      <c r="H6" s="188"/>
    </row>
    <row r="7" spans="1:9" ht="20.100000000000001" customHeight="1"/>
    <row r="8" spans="1:9" ht="20.100000000000001" customHeight="1"/>
    <row r="9" spans="1:9" ht="20.100000000000001" customHeight="1">
      <c r="A9" s="1" t="s">
        <v>10</v>
      </c>
    </row>
    <row r="10" spans="1:9" ht="20.100000000000001" customHeight="1"/>
    <row r="11" spans="1:9" ht="20.100000000000001" customHeight="1"/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39" t="s">
        <v>15</v>
      </c>
      <c r="F13" s="9" t="s">
        <v>16</v>
      </c>
      <c r="G13" s="39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1284</v>
      </c>
      <c r="B14" s="4" t="s">
        <v>1285</v>
      </c>
      <c r="C14" s="4" t="s">
        <v>1286</v>
      </c>
      <c r="D14" s="5">
        <v>43845</v>
      </c>
      <c r="E14" s="38">
        <v>127.37</v>
      </c>
      <c r="F14" s="5">
        <v>43879</v>
      </c>
      <c r="G14" s="38">
        <v>132</v>
      </c>
      <c r="H14" s="6" t="s">
        <v>1287</v>
      </c>
      <c r="I14" s="12" t="s">
        <v>30</v>
      </c>
    </row>
    <row r="15" spans="1:9" ht="20.100000000000001" customHeight="1">
      <c r="A15" s="11" t="s">
        <v>1288</v>
      </c>
      <c r="B15" s="4" t="s">
        <v>1289</v>
      </c>
      <c r="C15" s="4" t="s">
        <v>384</v>
      </c>
      <c r="D15" s="5">
        <v>43840</v>
      </c>
      <c r="E15" s="38">
        <v>64.98</v>
      </c>
      <c r="F15" s="5">
        <v>43878</v>
      </c>
      <c r="G15" s="38">
        <v>67</v>
      </c>
      <c r="H15" s="6" t="s">
        <v>265</v>
      </c>
      <c r="I15" s="12" t="s">
        <v>30</v>
      </c>
    </row>
    <row r="16" spans="1:9" ht="20.100000000000001" customHeight="1">
      <c r="A16" s="11" t="s">
        <v>1290</v>
      </c>
      <c r="B16" s="4" t="s">
        <v>1291</v>
      </c>
      <c r="C16" s="4" t="s">
        <v>1292</v>
      </c>
      <c r="D16" s="5">
        <v>43824</v>
      </c>
      <c r="E16" s="38">
        <v>50.85</v>
      </c>
      <c r="F16" s="5">
        <v>43873</v>
      </c>
      <c r="G16" s="38">
        <v>53</v>
      </c>
      <c r="H16" s="6" t="s">
        <v>201</v>
      </c>
      <c r="I16" s="12" t="s">
        <v>30</v>
      </c>
    </row>
    <row r="17" spans="1:9" ht="20.100000000000001" customHeight="1">
      <c r="A17" s="11" t="s">
        <v>1293</v>
      </c>
      <c r="B17" s="4" t="s">
        <v>1107</v>
      </c>
      <c r="C17" s="4" t="s">
        <v>259</v>
      </c>
      <c r="D17" s="5">
        <v>43733</v>
      </c>
      <c r="E17" s="38">
        <v>154.57</v>
      </c>
      <c r="F17" s="5">
        <v>43878</v>
      </c>
      <c r="G17" s="38">
        <v>166</v>
      </c>
      <c r="H17" s="6" t="s">
        <v>1108</v>
      </c>
      <c r="I17" s="12" t="s">
        <v>30</v>
      </c>
    </row>
    <row r="18" spans="1:9" ht="20.100000000000001" customHeight="1">
      <c r="A18" s="11" t="s">
        <v>1294</v>
      </c>
      <c r="B18" s="4" t="s">
        <v>881</v>
      </c>
      <c r="C18" s="4" t="s">
        <v>452</v>
      </c>
      <c r="D18" s="5">
        <v>43840</v>
      </c>
      <c r="E18" s="38">
        <v>116.95</v>
      </c>
      <c r="F18" s="5">
        <v>43879</v>
      </c>
      <c r="G18" s="38">
        <v>121</v>
      </c>
      <c r="H18" s="6" t="s">
        <v>882</v>
      </c>
      <c r="I18" s="12" t="s">
        <v>30</v>
      </c>
    </row>
    <row r="19" spans="1:9" ht="20.100000000000001" customHeight="1">
      <c r="A19" s="11" t="s">
        <v>1295</v>
      </c>
      <c r="B19" s="4" t="s">
        <v>1296</v>
      </c>
      <c r="C19" s="4" t="s">
        <v>1297</v>
      </c>
      <c r="D19" s="5">
        <v>43845</v>
      </c>
      <c r="E19" s="38">
        <v>51.52</v>
      </c>
      <c r="F19" s="5">
        <v>43878</v>
      </c>
      <c r="G19" s="38">
        <v>53.07</v>
      </c>
      <c r="H19" s="6" t="s">
        <v>1298</v>
      </c>
      <c r="I19" s="12" t="s">
        <v>30</v>
      </c>
    </row>
    <row r="20" spans="1:9" ht="20.100000000000001" customHeight="1">
      <c r="A20" s="11" t="s">
        <v>1299</v>
      </c>
      <c r="B20" s="4" t="s">
        <v>1300</v>
      </c>
      <c r="C20" s="4" t="s">
        <v>126</v>
      </c>
      <c r="D20" s="5">
        <v>43799</v>
      </c>
      <c r="E20" s="38">
        <v>162.52000000000001</v>
      </c>
      <c r="F20" s="5">
        <v>43879</v>
      </c>
      <c r="G20" s="38">
        <v>170</v>
      </c>
      <c r="H20" s="6" t="s">
        <v>1301</v>
      </c>
      <c r="I20" s="12" t="s">
        <v>30</v>
      </c>
    </row>
    <row r="21" spans="1:9" ht="20.100000000000001" customHeight="1">
      <c r="A21" s="11" t="s">
        <v>1302</v>
      </c>
      <c r="B21" s="4" t="s">
        <v>1303</v>
      </c>
      <c r="C21" s="4" t="s">
        <v>500</v>
      </c>
      <c r="D21" s="5">
        <v>43835</v>
      </c>
      <c r="E21" s="38">
        <v>151.82</v>
      </c>
      <c r="F21" s="5">
        <v>43879</v>
      </c>
      <c r="G21" s="38">
        <v>157</v>
      </c>
      <c r="H21" s="6" t="s">
        <v>1304</v>
      </c>
      <c r="I21" s="12" t="s">
        <v>30</v>
      </c>
    </row>
    <row r="22" spans="1:9" ht="20.100000000000001" customHeight="1">
      <c r="A22" s="11" t="s">
        <v>1305</v>
      </c>
      <c r="B22" s="4" t="s">
        <v>94</v>
      </c>
      <c r="C22" s="4" t="s">
        <v>95</v>
      </c>
      <c r="D22" s="5">
        <v>43666</v>
      </c>
      <c r="E22" s="38">
        <v>50.04</v>
      </c>
      <c r="F22" s="5">
        <v>43878</v>
      </c>
      <c r="G22" s="38">
        <v>54.54</v>
      </c>
      <c r="H22" s="6" t="s">
        <v>96</v>
      </c>
      <c r="I22" s="12" t="s">
        <v>25</v>
      </c>
    </row>
    <row r="23" spans="1:9" ht="20.100000000000001" customHeight="1">
      <c r="A23" s="11" t="s">
        <v>1306</v>
      </c>
      <c r="B23" s="4" t="s">
        <v>1307</v>
      </c>
      <c r="C23" s="4" t="s">
        <v>283</v>
      </c>
      <c r="D23" s="5">
        <v>43511</v>
      </c>
      <c r="E23" s="38">
        <v>54.42</v>
      </c>
      <c r="F23" s="5">
        <v>43873</v>
      </c>
      <c r="G23" s="38">
        <v>62</v>
      </c>
      <c r="H23" s="6" t="s">
        <v>403</v>
      </c>
      <c r="I23" s="12" t="s">
        <v>30</v>
      </c>
    </row>
    <row r="24" spans="1:9" ht="20.100000000000001" customHeight="1">
      <c r="A24" s="11" t="s">
        <v>1308</v>
      </c>
      <c r="B24" s="4" t="s">
        <v>649</v>
      </c>
      <c r="C24" s="4" t="s">
        <v>635</v>
      </c>
      <c r="D24" s="5">
        <v>43174</v>
      </c>
      <c r="E24" s="38">
        <v>97.38</v>
      </c>
      <c r="F24" s="5">
        <v>43874</v>
      </c>
      <c r="G24" s="38">
        <v>122.05</v>
      </c>
      <c r="H24" s="6" t="s">
        <v>648</v>
      </c>
      <c r="I24" s="12" t="s">
        <v>30</v>
      </c>
    </row>
    <row r="25" spans="1:9" ht="20.100000000000001" customHeight="1">
      <c r="A25" s="11" t="s">
        <v>1309</v>
      </c>
      <c r="B25" s="4" t="s">
        <v>649</v>
      </c>
      <c r="C25" s="4" t="s">
        <v>635</v>
      </c>
      <c r="D25" s="5">
        <v>43146</v>
      </c>
      <c r="E25" s="38">
        <v>97.38</v>
      </c>
      <c r="F25" s="5">
        <v>43874</v>
      </c>
      <c r="G25" s="38">
        <v>122.76</v>
      </c>
      <c r="H25" s="6" t="s">
        <v>648</v>
      </c>
      <c r="I25" s="12" t="s">
        <v>30</v>
      </c>
    </row>
    <row r="26" spans="1:9" ht="20.100000000000001" customHeight="1">
      <c r="A26" s="11" t="s">
        <v>1310</v>
      </c>
      <c r="B26" s="4" t="s">
        <v>911</v>
      </c>
      <c r="C26" s="4" t="s">
        <v>371</v>
      </c>
      <c r="D26" s="5">
        <v>43814</v>
      </c>
      <c r="E26" s="38">
        <v>95.36</v>
      </c>
      <c r="F26" s="5">
        <v>43873</v>
      </c>
      <c r="G26" s="38">
        <v>99</v>
      </c>
      <c r="H26" s="6" t="s">
        <v>912</v>
      </c>
      <c r="I26" s="12" t="s">
        <v>25</v>
      </c>
    </row>
    <row r="27" spans="1:9" ht="20.100000000000001" customHeight="1">
      <c r="A27" s="11" t="s">
        <v>1311</v>
      </c>
      <c r="B27" s="4" t="s">
        <v>1312</v>
      </c>
      <c r="C27" s="4" t="s">
        <v>33</v>
      </c>
      <c r="D27" s="5">
        <v>43829</v>
      </c>
      <c r="E27" s="38">
        <v>123.21</v>
      </c>
      <c r="F27" s="5">
        <v>43875</v>
      </c>
      <c r="G27" s="38">
        <v>128</v>
      </c>
      <c r="H27" s="6" t="s">
        <v>184</v>
      </c>
      <c r="I27" s="12" t="s">
        <v>30</v>
      </c>
    </row>
    <row r="28" spans="1:9" ht="20.100000000000001" customHeight="1">
      <c r="A28" s="11" t="s">
        <v>1313</v>
      </c>
      <c r="B28" s="4" t="s">
        <v>134</v>
      </c>
      <c r="C28" s="4" t="s">
        <v>135</v>
      </c>
      <c r="D28" s="5">
        <v>43845</v>
      </c>
      <c r="E28" s="38">
        <v>64.23</v>
      </c>
      <c r="F28" s="5">
        <v>43878</v>
      </c>
      <c r="G28" s="38">
        <v>70</v>
      </c>
      <c r="H28" s="6" t="s">
        <v>136</v>
      </c>
      <c r="I28" s="12" t="s">
        <v>30</v>
      </c>
    </row>
    <row r="29" spans="1:9" ht="20.100000000000001" customHeight="1">
      <c r="A29" s="11" t="s">
        <v>861</v>
      </c>
      <c r="B29" s="4" t="s">
        <v>1314</v>
      </c>
      <c r="C29" s="4" t="s">
        <v>863</v>
      </c>
      <c r="D29" s="5">
        <v>43845</v>
      </c>
      <c r="E29" s="38">
        <v>83.33</v>
      </c>
      <c r="F29" s="5">
        <v>43875</v>
      </c>
      <c r="G29" s="38">
        <v>85.83</v>
      </c>
      <c r="H29" s="6" t="s">
        <v>864</v>
      </c>
      <c r="I29" s="12" t="s">
        <v>30</v>
      </c>
    </row>
    <row r="30" spans="1:9" ht="20.100000000000001" customHeight="1">
      <c r="A30" s="11" t="s">
        <v>1315</v>
      </c>
      <c r="B30" s="4" t="s">
        <v>164</v>
      </c>
      <c r="C30" s="4" t="s">
        <v>165</v>
      </c>
      <c r="D30" s="5">
        <v>43799</v>
      </c>
      <c r="E30" s="38">
        <v>85.07</v>
      </c>
      <c r="F30" s="5">
        <v>43878</v>
      </c>
      <c r="G30" s="38">
        <v>89</v>
      </c>
      <c r="H30" s="6" t="s">
        <v>166</v>
      </c>
      <c r="I30" s="12" t="s">
        <v>30</v>
      </c>
    </row>
    <row r="31" spans="1:9" ht="20.100000000000001" customHeight="1">
      <c r="A31" s="11" t="s">
        <v>1316</v>
      </c>
      <c r="B31" s="4" t="s">
        <v>172</v>
      </c>
      <c r="C31" s="4" t="s">
        <v>173</v>
      </c>
      <c r="D31" s="5">
        <v>43479</v>
      </c>
      <c r="E31" s="38">
        <v>53</v>
      </c>
      <c r="F31" s="5">
        <v>43878</v>
      </c>
      <c r="G31" s="38">
        <v>58.3</v>
      </c>
      <c r="H31" s="6" t="s">
        <v>1317</v>
      </c>
      <c r="I31" s="12" t="s">
        <v>30</v>
      </c>
    </row>
    <row r="32" spans="1:9" ht="20.100000000000001" customHeight="1">
      <c r="A32" s="11" t="s">
        <v>1318</v>
      </c>
      <c r="B32" s="4" t="s">
        <v>1319</v>
      </c>
      <c r="C32" s="4" t="s">
        <v>732</v>
      </c>
      <c r="D32" s="5">
        <v>43840</v>
      </c>
      <c r="E32" s="38">
        <v>76.930000000000007</v>
      </c>
      <c r="F32" s="5">
        <v>43878</v>
      </c>
      <c r="G32" s="38">
        <v>80</v>
      </c>
      <c r="H32" s="6" t="s">
        <v>1320</v>
      </c>
      <c r="I32" s="12" t="s">
        <v>30</v>
      </c>
    </row>
    <row r="33" spans="1:9" ht="20.100000000000001" customHeight="1">
      <c r="A33" s="11" t="s">
        <v>1321</v>
      </c>
      <c r="B33" s="4" t="s">
        <v>1322</v>
      </c>
      <c r="C33" s="4" t="s">
        <v>176</v>
      </c>
      <c r="D33" s="5">
        <v>43845</v>
      </c>
      <c r="E33" s="38">
        <v>130.9</v>
      </c>
      <c r="F33" s="5">
        <v>43878</v>
      </c>
      <c r="G33" s="38">
        <v>135</v>
      </c>
      <c r="H33" s="6" t="s">
        <v>1323</v>
      </c>
      <c r="I33" s="12" t="s">
        <v>30</v>
      </c>
    </row>
    <row r="34" spans="1:9" ht="20.100000000000001" customHeight="1">
      <c r="A34" s="11" t="s">
        <v>1324</v>
      </c>
      <c r="B34" s="4" t="s">
        <v>1325</v>
      </c>
      <c r="C34" s="4" t="s">
        <v>601</v>
      </c>
      <c r="D34" s="5">
        <v>43554</v>
      </c>
      <c r="E34" s="38">
        <v>147.38</v>
      </c>
      <c r="F34" s="5">
        <v>43873</v>
      </c>
      <c r="G34" s="38">
        <v>167</v>
      </c>
      <c r="H34" s="6" t="s">
        <v>1120</v>
      </c>
      <c r="I34" s="12" t="s">
        <v>30</v>
      </c>
    </row>
    <row r="35" spans="1:9" ht="20.100000000000001" customHeight="1">
      <c r="A35" s="11" t="s">
        <v>1326</v>
      </c>
      <c r="B35" s="4" t="s">
        <v>1327</v>
      </c>
      <c r="C35" s="4" t="s">
        <v>1328</v>
      </c>
      <c r="D35" s="5">
        <v>43840</v>
      </c>
      <c r="E35" s="38">
        <v>51.69</v>
      </c>
      <c r="F35" s="5">
        <v>43879</v>
      </c>
      <c r="G35" s="38">
        <v>53.4</v>
      </c>
      <c r="H35" s="6" t="s">
        <v>251</v>
      </c>
      <c r="I35" s="12" t="s">
        <v>25</v>
      </c>
    </row>
    <row r="36" spans="1:9" ht="20.100000000000001" customHeight="1">
      <c r="A36" s="11" t="s">
        <v>1329</v>
      </c>
      <c r="B36" s="4" t="s">
        <v>195</v>
      </c>
      <c r="C36" s="4" t="s">
        <v>196</v>
      </c>
      <c r="D36" s="5">
        <v>43840</v>
      </c>
      <c r="E36" s="38">
        <v>54.83</v>
      </c>
      <c r="F36" s="5">
        <v>43878</v>
      </c>
      <c r="G36" s="38">
        <v>57</v>
      </c>
      <c r="H36" s="6" t="s">
        <v>197</v>
      </c>
      <c r="I36" s="12" t="s">
        <v>30</v>
      </c>
    </row>
    <row r="37" spans="1:9" ht="20.100000000000001" customHeight="1">
      <c r="A37" s="11" t="s">
        <v>1330</v>
      </c>
      <c r="B37" s="4" t="s">
        <v>1331</v>
      </c>
      <c r="C37" s="4" t="s">
        <v>384</v>
      </c>
      <c r="D37" s="5">
        <v>43840</v>
      </c>
      <c r="E37" s="38">
        <v>293.7</v>
      </c>
      <c r="F37" s="5">
        <v>43878</v>
      </c>
      <c r="G37" s="38">
        <v>303</v>
      </c>
      <c r="H37" s="6" t="s">
        <v>47</v>
      </c>
      <c r="I37" s="12" t="s">
        <v>30</v>
      </c>
    </row>
    <row r="38" spans="1:9" ht="20.100000000000001" customHeight="1">
      <c r="A38" s="11" t="s">
        <v>1332</v>
      </c>
      <c r="B38" s="4" t="s">
        <v>1333</v>
      </c>
      <c r="C38" s="4" t="s">
        <v>1334</v>
      </c>
      <c r="D38" s="5">
        <v>43829</v>
      </c>
      <c r="E38" s="38">
        <v>53.49</v>
      </c>
      <c r="F38" s="5">
        <v>43878</v>
      </c>
      <c r="G38" s="38">
        <v>55.55</v>
      </c>
      <c r="H38" s="6" t="s">
        <v>1112</v>
      </c>
      <c r="I38" s="12" t="s">
        <v>30</v>
      </c>
    </row>
    <row r="39" spans="1:9" ht="20.100000000000001" customHeight="1">
      <c r="A39" s="11" t="s">
        <v>1335</v>
      </c>
      <c r="B39" s="4" t="s">
        <v>1336</v>
      </c>
      <c r="C39" s="4" t="s">
        <v>657</v>
      </c>
      <c r="D39" s="5">
        <v>43845</v>
      </c>
      <c r="E39" s="38">
        <v>104.22</v>
      </c>
      <c r="F39" s="5">
        <v>43879</v>
      </c>
      <c r="G39" s="38">
        <v>108</v>
      </c>
      <c r="H39" s="6" t="s">
        <v>1337</v>
      </c>
      <c r="I39" s="12" t="s">
        <v>30</v>
      </c>
    </row>
    <row r="40" spans="1:9" ht="20.100000000000001" customHeight="1">
      <c r="A40" s="11" t="s">
        <v>1338</v>
      </c>
      <c r="B40" s="4" t="s">
        <v>1339</v>
      </c>
      <c r="C40" s="4" t="s">
        <v>903</v>
      </c>
      <c r="D40" s="5">
        <v>43845</v>
      </c>
      <c r="E40" s="38">
        <v>51.11</v>
      </c>
      <c r="F40" s="5">
        <v>43879</v>
      </c>
      <c r="G40" s="38">
        <v>53</v>
      </c>
      <c r="H40" s="6" t="s">
        <v>69</v>
      </c>
      <c r="I40" s="12" t="s">
        <v>30</v>
      </c>
    </row>
    <row r="41" spans="1:9" ht="20.100000000000001" customHeight="1">
      <c r="A41" s="11" t="s">
        <v>1340</v>
      </c>
      <c r="B41" s="4" t="s">
        <v>1341</v>
      </c>
      <c r="C41" s="4" t="s">
        <v>899</v>
      </c>
      <c r="D41" s="5">
        <v>43829</v>
      </c>
      <c r="E41" s="38">
        <v>61.09</v>
      </c>
      <c r="F41" s="5">
        <v>43878</v>
      </c>
      <c r="G41" s="38">
        <v>63.25</v>
      </c>
      <c r="H41" s="6" t="s">
        <v>1342</v>
      </c>
      <c r="I41" s="12" t="s">
        <v>30</v>
      </c>
    </row>
    <row r="42" spans="1:9" ht="20.100000000000001" customHeight="1">
      <c r="A42" s="11" t="s">
        <v>1343</v>
      </c>
      <c r="B42" s="4" t="s">
        <v>1344</v>
      </c>
      <c r="C42" s="4" t="s">
        <v>1345</v>
      </c>
      <c r="D42" s="5">
        <v>43768</v>
      </c>
      <c r="E42" s="38">
        <v>84.49</v>
      </c>
      <c r="F42" s="5">
        <v>43873</v>
      </c>
      <c r="G42" s="38">
        <v>89.14</v>
      </c>
      <c r="H42" s="6" t="s">
        <v>970</v>
      </c>
      <c r="I42" s="12" t="s">
        <v>30</v>
      </c>
    </row>
    <row r="43" spans="1:9" ht="20.100000000000001" customHeight="1">
      <c r="A43" s="11" t="s">
        <v>1346</v>
      </c>
      <c r="B43" s="4" t="s">
        <v>1344</v>
      </c>
      <c r="C43" s="4" t="s">
        <v>1345</v>
      </c>
      <c r="D43" s="5">
        <v>43738</v>
      </c>
      <c r="E43" s="38">
        <v>84.49</v>
      </c>
      <c r="F43" s="5">
        <v>43873</v>
      </c>
      <c r="G43" s="38">
        <v>89.98</v>
      </c>
      <c r="H43" s="6" t="s">
        <v>970</v>
      </c>
      <c r="I43" s="12" t="s">
        <v>30</v>
      </c>
    </row>
    <row r="44" spans="1:9" ht="20.100000000000001" customHeight="1">
      <c r="A44" s="11" t="s">
        <v>1347</v>
      </c>
      <c r="B44" s="4" t="s">
        <v>1344</v>
      </c>
      <c r="C44" s="4" t="s">
        <v>1345</v>
      </c>
      <c r="D44" s="5">
        <v>43707</v>
      </c>
      <c r="E44" s="38">
        <v>84.49</v>
      </c>
      <c r="F44" s="5">
        <v>43873</v>
      </c>
      <c r="G44" s="38">
        <v>90.86</v>
      </c>
      <c r="H44" s="6" t="s">
        <v>970</v>
      </c>
      <c r="I44" s="12" t="s">
        <v>30</v>
      </c>
    </row>
    <row r="45" spans="1:9" ht="20.100000000000001" customHeight="1">
      <c r="A45" s="11" t="s">
        <v>1348</v>
      </c>
      <c r="B45" s="4" t="s">
        <v>1344</v>
      </c>
      <c r="C45" s="4" t="s">
        <v>1345</v>
      </c>
      <c r="D45" s="5">
        <v>43676</v>
      </c>
      <c r="E45" s="38">
        <v>84.49</v>
      </c>
      <c r="F45" s="5">
        <v>43873</v>
      </c>
      <c r="G45" s="38">
        <v>92.02</v>
      </c>
      <c r="H45" s="6" t="s">
        <v>970</v>
      </c>
      <c r="I45" s="12" t="s">
        <v>30</v>
      </c>
    </row>
    <row r="46" spans="1:9" ht="20.100000000000001" customHeight="1">
      <c r="A46" s="11" t="s">
        <v>1349</v>
      </c>
      <c r="B46" s="4" t="s">
        <v>1350</v>
      </c>
      <c r="C46" s="4" t="s">
        <v>99</v>
      </c>
      <c r="D46" s="5">
        <v>43835</v>
      </c>
      <c r="E46" s="38">
        <v>74</v>
      </c>
      <c r="F46" s="5">
        <v>43878</v>
      </c>
      <c r="G46" s="38">
        <v>76.44</v>
      </c>
      <c r="H46" s="6" t="s">
        <v>1351</v>
      </c>
      <c r="I46" s="12" t="s">
        <v>30</v>
      </c>
    </row>
    <row r="47" spans="1:9" ht="20.100000000000001" customHeight="1">
      <c r="A47" s="11" t="s">
        <v>1352</v>
      </c>
      <c r="B47" s="4" t="s">
        <v>226</v>
      </c>
      <c r="C47" s="4" t="s">
        <v>113</v>
      </c>
      <c r="D47" s="5">
        <v>43840</v>
      </c>
      <c r="E47" s="38">
        <v>68.23</v>
      </c>
      <c r="F47" s="5">
        <v>43879</v>
      </c>
      <c r="G47" s="38">
        <v>70.5</v>
      </c>
      <c r="H47" s="6" t="s">
        <v>227</v>
      </c>
      <c r="I47" s="12" t="s">
        <v>30</v>
      </c>
    </row>
    <row r="48" spans="1:9" ht="20.100000000000001" customHeight="1">
      <c r="A48" s="11" t="s">
        <v>178</v>
      </c>
      <c r="B48" s="4" t="s">
        <v>576</v>
      </c>
      <c r="C48" s="4" t="s">
        <v>176</v>
      </c>
      <c r="D48" s="5">
        <v>43768</v>
      </c>
      <c r="E48" s="38">
        <v>120.3</v>
      </c>
      <c r="F48" s="5">
        <v>43873</v>
      </c>
      <c r="G48" s="38">
        <v>127</v>
      </c>
      <c r="H48" s="6" t="s">
        <v>177</v>
      </c>
      <c r="I48" s="12" t="s">
        <v>30</v>
      </c>
    </row>
    <row r="49" spans="1:10" ht="20.100000000000001" customHeight="1">
      <c r="A49" s="11" t="s">
        <v>1353</v>
      </c>
      <c r="B49" s="4" t="s">
        <v>242</v>
      </c>
      <c r="C49" s="4" t="s">
        <v>243</v>
      </c>
      <c r="D49" s="5">
        <v>43829</v>
      </c>
      <c r="E49" s="38">
        <v>103.62</v>
      </c>
      <c r="F49" s="5">
        <v>43878</v>
      </c>
      <c r="G49" s="38">
        <v>108</v>
      </c>
      <c r="H49" s="6" t="s">
        <v>244</v>
      </c>
      <c r="I49" s="12" t="s">
        <v>30</v>
      </c>
    </row>
    <row r="50" spans="1:10" ht="20.100000000000001" customHeight="1" thickBot="1">
      <c r="A50" s="13"/>
      <c r="B50" s="14"/>
      <c r="C50" s="14"/>
      <c r="D50" s="15" t="s">
        <v>245</v>
      </c>
      <c r="E50" s="37">
        <v>3413.45</v>
      </c>
      <c r="F50" s="17"/>
      <c r="G50" s="37">
        <v>3629.69</v>
      </c>
      <c r="H50" s="18">
        <v>273.08</v>
      </c>
      <c r="I50" s="19"/>
    </row>
    <row r="51" spans="1:10" ht="20.100000000000001" customHeight="1"/>
    <row r="52" spans="1:10" ht="20.100000000000001" customHeight="1"/>
    <row r="53" spans="1:10" ht="20.100000000000001" customHeight="1">
      <c r="A53" s="1" t="s">
        <v>572</v>
      </c>
    </row>
    <row r="54" spans="1:10" ht="20.100000000000001" customHeight="1"/>
    <row r="55" spans="1:10" ht="20.100000000000001" customHeight="1"/>
    <row r="56" spans="1:10" ht="20.100000000000001" customHeight="1" thickBot="1"/>
    <row r="57" spans="1:10" ht="20.100000000000001" customHeight="1">
      <c r="A57" s="7" t="s">
        <v>11</v>
      </c>
      <c r="B57" s="8" t="s">
        <v>12</v>
      </c>
      <c r="C57" s="8" t="s">
        <v>13</v>
      </c>
      <c r="D57" s="9" t="s">
        <v>14</v>
      </c>
      <c r="E57" s="39" t="s">
        <v>15</v>
      </c>
      <c r="F57" s="9" t="s">
        <v>16</v>
      </c>
      <c r="G57" s="39" t="s">
        <v>17</v>
      </c>
      <c r="H57" s="9" t="s">
        <v>18</v>
      </c>
      <c r="I57" s="10" t="s">
        <v>20</v>
      </c>
    </row>
    <row r="58" spans="1:10" ht="20.100000000000001" customHeight="1">
      <c r="A58" s="11" t="s">
        <v>1354</v>
      </c>
      <c r="B58" s="4" t="s">
        <v>258</v>
      </c>
      <c r="C58" s="4" t="s">
        <v>259</v>
      </c>
      <c r="D58" s="5">
        <v>43845</v>
      </c>
      <c r="E58" s="38">
        <v>114.14</v>
      </c>
      <c r="F58" s="5">
        <v>43874</v>
      </c>
      <c r="G58" s="38">
        <v>115.01</v>
      </c>
      <c r="H58" s="6" t="s">
        <v>260</v>
      </c>
      <c r="I58" s="12" t="s">
        <v>247</v>
      </c>
    </row>
    <row r="59" spans="1:10" ht="20.100000000000001" customHeight="1">
      <c r="A59" s="11" t="s">
        <v>1355</v>
      </c>
      <c r="B59" s="4" t="s">
        <v>1356</v>
      </c>
      <c r="C59" s="4" t="s">
        <v>959</v>
      </c>
      <c r="D59" s="5">
        <v>43560</v>
      </c>
      <c r="E59" s="38">
        <v>246.4</v>
      </c>
      <c r="F59" s="5">
        <v>43875</v>
      </c>
      <c r="G59" s="38">
        <v>300</v>
      </c>
      <c r="H59" s="6" t="s">
        <v>184</v>
      </c>
      <c r="I59" s="12" t="s">
        <v>247</v>
      </c>
      <c r="J59" t="s">
        <v>1421</v>
      </c>
    </row>
    <row r="60" spans="1:10" ht="20.100000000000001" customHeight="1">
      <c r="A60" s="11" t="s">
        <v>1357</v>
      </c>
      <c r="B60" s="4" t="s">
        <v>1358</v>
      </c>
      <c r="C60" s="4" t="s">
        <v>899</v>
      </c>
      <c r="D60" s="5">
        <v>43845</v>
      </c>
      <c r="E60" s="38">
        <v>1681.52</v>
      </c>
      <c r="F60" s="5">
        <v>43878</v>
      </c>
      <c r="G60" s="38">
        <v>1681.52</v>
      </c>
      <c r="H60" s="6" t="s">
        <v>1359</v>
      </c>
      <c r="I60" s="12" t="s">
        <v>247</v>
      </c>
    </row>
    <row r="61" spans="1:10" ht="20.100000000000001" customHeight="1">
      <c r="A61" s="11" t="s">
        <v>1360</v>
      </c>
      <c r="B61" s="4" t="s">
        <v>1361</v>
      </c>
      <c r="C61" s="4" t="s">
        <v>427</v>
      </c>
      <c r="D61" s="5">
        <v>43819</v>
      </c>
      <c r="E61" s="38">
        <v>85.19</v>
      </c>
      <c r="F61" s="5">
        <v>43878</v>
      </c>
      <c r="G61" s="38">
        <v>88.4</v>
      </c>
      <c r="H61" s="6" t="s">
        <v>1362</v>
      </c>
      <c r="I61" s="12" t="s">
        <v>247</v>
      </c>
    </row>
    <row r="62" spans="1:10" ht="20.100000000000001" customHeight="1">
      <c r="A62" s="11" t="s">
        <v>1363</v>
      </c>
      <c r="B62" s="4" t="s">
        <v>1361</v>
      </c>
      <c r="C62" s="4" t="s">
        <v>427</v>
      </c>
      <c r="D62" s="5">
        <v>43789</v>
      </c>
      <c r="E62" s="38">
        <v>85.19</v>
      </c>
      <c r="F62" s="5">
        <v>43878</v>
      </c>
      <c r="G62" s="38">
        <v>89.17</v>
      </c>
      <c r="H62" s="6" t="s">
        <v>1362</v>
      </c>
      <c r="I62" s="12" t="s">
        <v>247</v>
      </c>
    </row>
    <row r="63" spans="1:10" ht="20.100000000000001" customHeight="1">
      <c r="A63" s="11" t="s">
        <v>1364</v>
      </c>
      <c r="B63" s="4" t="s">
        <v>787</v>
      </c>
      <c r="C63" s="4" t="s">
        <v>786</v>
      </c>
      <c r="D63" s="5">
        <v>43829</v>
      </c>
      <c r="E63" s="38">
        <v>110.83</v>
      </c>
      <c r="F63" s="5">
        <v>43878</v>
      </c>
      <c r="G63" s="38">
        <v>114.68</v>
      </c>
      <c r="H63" s="6" t="s">
        <v>785</v>
      </c>
      <c r="I63" s="12" t="s">
        <v>247</v>
      </c>
    </row>
    <row r="64" spans="1:10" ht="20.100000000000001" customHeight="1">
      <c r="A64" s="11" t="s">
        <v>1365</v>
      </c>
      <c r="B64" s="4" t="s">
        <v>1366</v>
      </c>
      <c r="C64" s="4" t="s">
        <v>1334</v>
      </c>
      <c r="D64" s="5">
        <v>43840</v>
      </c>
      <c r="E64" s="38">
        <v>52</v>
      </c>
      <c r="F64" s="5">
        <v>43876</v>
      </c>
      <c r="G64" s="38">
        <v>52</v>
      </c>
      <c r="H64" s="6" t="s">
        <v>1367</v>
      </c>
      <c r="I64" s="12" t="s">
        <v>247</v>
      </c>
    </row>
    <row r="65" spans="1:10" ht="20.100000000000001" customHeight="1">
      <c r="A65" s="11" t="s">
        <v>1368</v>
      </c>
      <c r="B65" s="4" t="s">
        <v>1369</v>
      </c>
      <c r="C65" s="4" t="s">
        <v>1157</v>
      </c>
      <c r="D65" s="5">
        <v>43840</v>
      </c>
      <c r="E65" s="38">
        <v>101.91</v>
      </c>
      <c r="F65" s="5">
        <v>43879</v>
      </c>
      <c r="G65" s="38">
        <v>105</v>
      </c>
      <c r="H65" s="6" t="s">
        <v>1370</v>
      </c>
      <c r="I65" s="12" t="s">
        <v>247</v>
      </c>
    </row>
    <row r="66" spans="1:10" ht="20.100000000000001" customHeight="1">
      <c r="A66" s="11" t="s">
        <v>1371</v>
      </c>
      <c r="B66" s="4" t="s">
        <v>1372</v>
      </c>
      <c r="C66" s="4" t="s">
        <v>516</v>
      </c>
      <c r="D66" s="5">
        <v>43842</v>
      </c>
      <c r="E66" s="38">
        <v>106.37</v>
      </c>
      <c r="F66" s="5">
        <v>43875</v>
      </c>
      <c r="G66" s="38">
        <v>109.55</v>
      </c>
      <c r="H66" s="6" t="s">
        <v>1373</v>
      </c>
      <c r="I66" s="12" t="s">
        <v>247</v>
      </c>
    </row>
    <row r="67" spans="1:10" ht="20.100000000000001" customHeight="1">
      <c r="A67" s="11" t="s">
        <v>1374</v>
      </c>
      <c r="B67" s="4" t="s">
        <v>1372</v>
      </c>
      <c r="C67" s="4" t="s">
        <v>516</v>
      </c>
      <c r="D67" s="5">
        <v>43811</v>
      </c>
      <c r="E67" s="38">
        <v>106.37</v>
      </c>
      <c r="F67" s="5">
        <v>43875</v>
      </c>
      <c r="G67" s="38">
        <v>110.54</v>
      </c>
      <c r="H67" s="6" t="s">
        <v>1373</v>
      </c>
      <c r="I67" s="12" t="s">
        <v>247</v>
      </c>
    </row>
    <row r="68" spans="1:10" ht="20.100000000000001" customHeight="1">
      <c r="A68" s="11" t="s">
        <v>1375</v>
      </c>
      <c r="B68" s="4" t="s">
        <v>1372</v>
      </c>
      <c r="C68" s="4" t="s">
        <v>516</v>
      </c>
      <c r="D68" s="5">
        <v>43781</v>
      </c>
      <c r="E68" s="38">
        <v>106.37</v>
      </c>
      <c r="F68" s="5">
        <v>43875</v>
      </c>
      <c r="G68" s="38">
        <v>111.5</v>
      </c>
      <c r="H68" s="6" t="s">
        <v>1373</v>
      </c>
      <c r="I68" s="12" t="s">
        <v>247</v>
      </c>
    </row>
    <row r="69" spans="1:10" ht="20.100000000000001" customHeight="1">
      <c r="A69" s="11" t="s">
        <v>1376</v>
      </c>
      <c r="B69" s="4" t="s">
        <v>1372</v>
      </c>
      <c r="C69" s="4" t="s">
        <v>516</v>
      </c>
      <c r="D69" s="5">
        <v>43750</v>
      </c>
      <c r="E69" s="38">
        <v>106.37</v>
      </c>
      <c r="F69" s="5">
        <v>43875</v>
      </c>
      <c r="G69" s="38">
        <v>112.49</v>
      </c>
      <c r="H69" s="6" t="s">
        <v>1373</v>
      </c>
      <c r="I69" s="12" t="s">
        <v>247</v>
      </c>
    </row>
    <row r="70" spans="1:10" ht="20.100000000000001" customHeight="1">
      <c r="A70" s="11" t="s">
        <v>1377</v>
      </c>
      <c r="B70" s="4" t="s">
        <v>1372</v>
      </c>
      <c r="C70" s="4" t="s">
        <v>516</v>
      </c>
      <c r="D70" s="5">
        <v>43720</v>
      </c>
      <c r="E70" s="38">
        <v>106.37</v>
      </c>
      <c r="F70" s="5">
        <v>43875</v>
      </c>
      <c r="G70" s="38">
        <v>113.44</v>
      </c>
      <c r="H70" s="6" t="s">
        <v>1373</v>
      </c>
      <c r="I70" s="12" t="s">
        <v>247</v>
      </c>
    </row>
    <row r="71" spans="1:10" ht="20.100000000000001" customHeight="1">
      <c r="A71" s="11" t="s">
        <v>1378</v>
      </c>
      <c r="B71" s="4" t="s">
        <v>1379</v>
      </c>
      <c r="C71" s="4" t="s">
        <v>81</v>
      </c>
      <c r="D71" s="5">
        <v>43845</v>
      </c>
      <c r="E71" s="38">
        <v>71.599999999999994</v>
      </c>
      <c r="F71" s="5">
        <v>43875</v>
      </c>
      <c r="G71" s="38">
        <v>72.180000000000007</v>
      </c>
      <c r="H71" s="6" t="s">
        <v>1380</v>
      </c>
      <c r="I71" s="12" t="s">
        <v>247</v>
      </c>
    </row>
    <row r="72" spans="1:10" ht="20.100000000000001" customHeight="1">
      <c r="A72" s="11" t="s">
        <v>1381</v>
      </c>
      <c r="B72" s="4" t="s">
        <v>1382</v>
      </c>
      <c r="C72" s="4" t="s">
        <v>984</v>
      </c>
      <c r="D72" s="5">
        <v>43845</v>
      </c>
      <c r="E72" s="38">
        <v>65.83</v>
      </c>
      <c r="F72" s="5">
        <v>43876</v>
      </c>
      <c r="G72" s="38">
        <v>66.5</v>
      </c>
      <c r="H72" s="6" t="s">
        <v>1383</v>
      </c>
      <c r="I72" s="12" t="s">
        <v>247</v>
      </c>
    </row>
    <row r="73" spans="1:10" ht="20.100000000000001" customHeight="1">
      <c r="A73" s="11" t="s">
        <v>1311</v>
      </c>
      <c r="B73" s="4" t="s">
        <v>1384</v>
      </c>
      <c r="C73" s="4" t="s">
        <v>33</v>
      </c>
      <c r="D73" s="5">
        <v>43829</v>
      </c>
      <c r="E73" s="38">
        <v>93.04</v>
      </c>
      <c r="F73" s="5">
        <v>43879</v>
      </c>
      <c r="G73" s="38">
        <v>97</v>
      </c>
      <c r="H73" s="6" t="s">
        <v>1385</v>
      </c>
      <c r="I73" s="12" t="s">
        <v>247</v>
      </c>
    </row>
    <row r="74" spans="1:10" ht="20.100000000000001" customHeight="1">
      <c r="A74" s="11" t="s">
        <v>1386</v>
      </c>
      <c r="B74" s="4" t="s">
        <v>1387</v>
      </c>
      <c r="C74" s="4" t="s">
        <v>601</v>
      </c>
      <c r="D74" s="5">
        <v>43824</v>
      </c>
      <c r="E74" s="38">
        <v>129.51</v>
      </c>
      <c r="F74" s="5">
        <v>43875</v>
      </c>
      <c r="G74" s="38">
        <v>134.08000000000001</v>
      </c>
      <c r="H74" s="6" t="s">
        <v>1388</v>
      </c>
      <c r="I74" s="12" t="s">
        <v>247</v>
      </c>
    </row>
    <row r="75" spans="1:10" ht="20.100000000000001" customHeight="1">
      <c r="A75" s="11" t="s">
        <v>1389</v>
      </c>
      <c r="B75" s="4" t="s">
        <v>1390</v>
      </c>
      <c r="C75" s="4" t="s">
        <v>516</v>
      </c>
      <c r="D75" s="5">
        <v>43819</v>
      </c>
      <c r="E75" s="38">
        <v>783.49</v>
      </c>
      <c r="F75" s="5">
        <v>43879</v>
      </c>
      <c r="G75" s="38">
        <v>800</v>
      </c>
      <c r="H75" s="6" t="s">
        <v>1391</v>
      </c>
      <c r="I75" s="12" t="s">
        <v>247</v>
      </c>
    </row>
    <row r="76" spans="1:10" ht="20.100000000000001" customHeight="1">
      <c r="A76" s="11" t="s">
        <v>1392</v>
      </c>
      <c r="B76" s="4" t="s">
        <v>1393</v>
      </c>
      <c r="C76" s="4" t="s">
        <v>72</v>
      </c>
      <c r="D76" s="5">
        <v>43470</v>
      </c>
      <c r="E76" s="38">
        <v>189.3</v>
      </c>
      <c r="F76" s="5">
        <v>43873</v>
      </c>
      <c r="G76" s="38">
        <v>200</v>
      </c>
      <c r="H76" s="6" t="s">
        <v>1394</v>
      </c>
      <c r="I76" s="12" t="s">
        <v>247</v>
      </c>
    </row>
    <row r="77" spans="1:10" ht="20.100000000000001" customHeight="1">
      <c r="A77" s="11" t="s">
        <v>1395</v>
      </c>
      <c r="B77" s="4" t="s">
        <v>1393</v>
      </c>
      <c r="C77" s="4" t="s">
        <v>72</v>
      </c>
      <c r="D77" s="5">
        <v>43439</v>
      </c>
      <c r="E77" s="38">
        <v>946.5</v>
      </c>
      <c r="F77" s="5">
        <v>43873</v>
      </c>
      <c r="G77" s="38">
        <v>1000</v>
      </c>
      <c r="H77" s="6" t="s">
        <v>548</v>
      </c>
      <c r="I77" s="12" t="s">
        <v>247</v>
      </c>
      <c r="J77" t="s">
        <v>1419</v>
      </c>
    </row>
    <row r="78" spans="1:10" ht="20.100000000000001" customHeight="1">
      <c r="A78" s="11" t="s">
        <v>1396</v>
      </c>
      <c r="B78" s="4" t="s">
        <v>1393</v>
      </c>
      <c r="C78" s="4" t="s">
        <v>72</v>
      </c>
      <c r="D78" s="5">
        <v>43409</v>
      </c>
      <c r="E78" s="38">
        <v>189.3</v>
      </c>
      <c r="F78" s="5">
        <v>43873</v>
      </c>
      <c r="G78" s="38">
        <v>200</v>
      </c>
      <c r="H78" s="6" t="s">
        <v>1394</v>
      </c>
      <c r="I78" s="12" t="s">
        <v>247</v>
      </c>
    </row>
    <row r="79" spans="1:10" ht="20.100000000000001" customHeight="1">
      <c r="A79" s="11" t="s">
        <v>1397</v>
      </c>
      <c r="B79" s="4" t="s">
        <v>1393</v>
      </c>
      <c r="C79" s="4" t="s">
        <v>72</v>
      </c>
      <c r="D79" s="5">
        <v>43378</v>
      </c>
      <c r="E79" s="38">
        <v>189.3</v>
      </c>
      <c r="F79" s="5">
        <v>43873</v>
      </c>
      <c r="G79" s="38">
        <v>200</v>
      </c>
      <c r="H79" s="6" t="s">
        <v>1394</v>
      </c>
      <c r="I79" s="12" t="s">
        <v>247</v>
      </c>
    </row>
    <row r="80" spans="1:10" ht="20.100000000000001" customHeight="1">
      <c r="A80" s="11" t="s">
        <v>1398</v>
      </c>
      <c r="B80" s="4" t="s">
        <v>1393</v>
      </c>
      <c r="C80" s="4" t="s">
        <v>72</v>
      </c>
      <c r="D80" s="5">
        <v>43348</v>
      </c>
      <c r="E80" s="38">
        <v>189.3</v>
      </c>
      <c r="F80" s="5">
        <v>43873</v>
      </c>
      <c r="G80" s="38">
        <v>200</v>
      </c>
      <c r="H80" s="6" t="s">
        <v>1394</v>
      </c>
      <c r="I80" s="12" t="s">
        <v>247</v>
      </c>
    </row>
    <row r="81" spans="1:9" ht="20.100000000000001" customHeight="1">
      <c r="A81" s="11" t="s">
        <v>1399</v>
      </c>
      <c r="B81" s="4" t="s">
        <v>1393</v>
      </c>
      <c r="C81" s="4" t="s">
        <v>72</v>
      </c>
      <c r="D81" s="5">
        <v>43317</v>
      </c>
      <c r="E81" s="38">
        <v>189.3</v>
      </c>
      <c r="F81" s="5">
        <v>43873</v>
      </c>
      <c r="G81" s="38">
        <v>200</v>
      </c>
      <c r="H81" s="6" t="s">
        <v>1394</v>
      </c>
      <c r="I81" s="12" t="s">
        <v>247</v>
      </c>
    </row>
    <row r="82" spans="1:9" ht="20.100000000000001" customHeight="1">
      <c r="A82" s="11" t="s">
        <v>1400</v>
      </c>
      <c r="B82" s="4" t="s">
        <v>1401</v>
      </c>
      <c r="C82" s="4" t="s">
        <v>384</v>
      </c>
      <c r="D82" s="5">
        <v>43845</v>
      </c>
      <c r="E82" s="38">
        <v>99.76</v>
      </c>
      <c r="F82" s="5">
        <v>43874</v>
      </c>
      <c r="G82" s="38">
        <v>100.62</v>
      </c>
      <c r="H82" s="6" t="s">
        <v>1402</v>
      </c>
      <c r="I82" s="12" t="s">
        <v>247</v>
      </c>
    </row>
    <row r="83" spans="1:9" ht="20.100000000000001" customHeight="1">
      <c r="A83" s="11" t="s">
        <v>1403</v>
      </c>
      <c r="B83" s="4" t="s">
        <v>1404</v>
      </c>
      <c r="C83" s="4" t="s">
        <v>290</v>
      </c>
      <c r="D83" s="5">
        <v>43804</v>
      </c>
      <c r="E83" s="38">
        <v>153.16</v>
      </c>
      <c r="F83" s="5">
        <v>43879</v>
      </c>
      <c r="G83" s="38">
        <v>160</v>
      </c>
      <c r="H83" s="6" t="s">
        <v>1030</v>
      </c>
      <c r="I83" s="12" t="s">
        <v>247</v>
      </c>
    </row>
    <row r="84" spans="1:9" ht="20.100000000000001" customHeight="1">
      <c r="A84" s="11" t="s">
        <v>1405</v>
      </c>
      <c r="B84" s="4" t="s">
        <v>1404</v>
      </c>
      <c r="C84" s="4" t="s">
        <v>290</v>
      </c>
      <c r="D84" s="5">
        <v>43799</v>
      </c>
      <c r="E84" s="38">
        <v>153.16</v>
      </c>
      <c r="F84" s="5">
        <v>43879</v>
      </c>
      <c r="G84" s="38">
        <v>160</v>
      </c>
      <c r="H84" s="6" t="s">
        <v>1030</v>
      </c>
      <c r="I84" s="12" t="s">
        <v>247</v>
      </c>
    </row>
    <row r="85" spans="1:9" ht="20.100000000000001" customHeight="1">
      <c r="A85" s="11" t="s">
        <v>1406</v>
      </c>
      <c r="B85" s="4" t="s">
        <v>1404</v>
      </c>
      <c r="C85" s="4" t="s">
        <v>290</v>
      </c>
      <c r="D85" s="5">
        <v>43768</v>
      </c>
      <c r="E85" s="38">
        <v>153.16</v>
      </c>
      <c r="F85" s="5">
        <v>43879</v>
      </c>
      <c r="G85" s="38">
        <v>160</v>
      </c>
      <c r="H85" s="6" t="s">
        <v>1030</v>
      </c>
      <c r="I85" s="12" t="s">
        <v>247</v>
      </c>
    </row>
    <row r="86" spans="1:9" ht="20.100000000000001" customHeight="1">
      <c r="A86" s="11" t="s">
        <v>1407</v>
      </c>
      <c r="B86" s="4" t="s">
        <v>1404</v>
      </c>
      <c r="C86" s="4" t="s">
        <v>290</v>
      </c>
      <c r="D86" s="5">
        <v>43738</v>
      </c>
      <c r="E86" s="38">
        <v>153.16</v>
      </c>
      <c r="F86" s="5">
        <v>43879</v>
      </c>
      <c r="G86" s="38">
        <v>160</v>
      </c>
      <c r="H86" s="6" t="s">
        <v>1030</v>
      </c>
      <c r="I86" s="12" t="s">
        <v>247</v>
      </c>
    </row>
    <row r="87" spans="1:9" ht="20.100000000000001" customHeight="1">
      <c r="A87" s="11" t="s">
        <v>1408</v>
      </c>
      <c r="B87" s="4" t="s">
        <v>1409</v>
      </c>
      <c r="C87" s="4" t="s">
        <v>192</v>
      </c>
      <c r="D87" s="5">
        <v>43373</v>
      </c>
      <c r="E87" s="38">
        <v>120.12</v>
      </c>
      <c r="F87" s="5">
        <v>43873</v>
      </c>
      <c r="G87" s="38">
        <v>130</v>
      </c>
      <c r="H87" s="6" t="s">
        <v>1003</v>
      </c>
      <c r="I87" s="12" t="s">
        <v>247</v>
      </c>
    </row>
    <row r="88" spans="1:9" ht="20.100000000000001" customHeight="1">
      <c r="A88" s="11" t="s">
        <v>1175</v>
      </c>
      <c r="B88" s="4" t="s">
        <v>1410</v>
      </c>
      <c r="C88" s="4" t="s">
        <v>702</v>
      </c>
      <c r="D88" s="5">
        <v>43794</v>
      </c>
      <c r="E88" s="38">
        <v>130.72999999999999</v>
      </c>
      <c r="F88" s="5">
        <v>43874</v>
      </c>
      <c r="G88" s="38">
        <v>136.5</v>
      </c>
      <c r="H88" s="6" t="s">
        <v>1177</v>
      </c>
      <c r="I88" s="12" t="s">
        <v>247</v>
      </c>
    </row>
    <row r="89" spans="1:9" ht="20.100000000000001" customHeight="1">
      <c r="A89" s="11" t="s">
        <v>986</v>
      </c>
      <c r="B89" s="4" t="s">
        <v>1410</v>
      </c>
      <c r="C89" s="4" t="s">
        <v>702</v>
      </c>
      <c r="D89" s="5">
        <v>43733</v>
      </c>
      <c r="E89" s="38">
        <v>130.72999999999999</v>
      </c>
      <c r="F89" s="5">
        <v>43874</v>
      </c>
      <c r="G89" s="38">
        <v>138.5</v>
      </c>
      <c r="H89" s="6" t="s">
        <v>1177</v>
      </c>
      <c r="I89" s="12" t="s">
        <v>247</v>
      </c>
    </row>
    <row r="90" spans="1:9" ht="20.100000000000001" customHeight="1">
      <c r="A90" s="11" t="s">
        <v>1411</v>
      </c>
      <c r="B90" s="4" t="s">
        <v>1412</v>
      </c>
      <c r="C90" s="4" t="s">
        <v>1286</v>
      </c>
      <c r="D90" s="5">
        <v>43840</v>
      </c>
      <c r="E90" s="38">
        <v>75.86</v>
      </c>
      <c r="F90" s="5">
        <v>43875</v>
      </c>
      <c r="G90" s="38">
        <v>78.17</v>
      </c>
      <c r="H90" s="6" t="s">
        <v>1413</v>
      </c>
      <c r="I90" s="12" t="s">
        <v>247</v>
      </c>
    </row>
    <row r="91" spans="1:9" ht="20.100000000000001" customHeight="1">
      <c r="A91" s="11" t="s">
        <v>1414</v>
      </c>
      <c r="B91" s="4" t="s">
        <v>1412</v>
      </c>
      <c r="C91" s="4" t="s">
        <v>1286</v>
      </c>
      <c r="D91" s="5">
        <v>43809</v>
      </c>
      <c r="E91" s="38">
        <v>75.86</v>
      </c>
      <c r="F91" s="5">
        <v>43875</v>
      </c>
      <c r="G91" s="38">
        <v>78.88</v>
      </c>
      <c r="H91" s="6" t="s">
        <v>1413</v>
      </c>
      <c r="I91" s="12" t="s">
        <v>247</v>
      </c>
    </row>
    <row r="92" spans="1:9" ht="20.100000000000001" customHeight="1">
      <c r="A92" s="11" t="s">
        <v>1415</v>
      </c>
      <c r="B92" s="4" t="s">
        <v>1416</v>
      </c>
      <c r="C92" s="4" t="s">
        <v>1079</v>
      </c>
      <c r="D92" s="5">
        <v>43840</v>
      </c>
      <c r="E92" s="38">
        <v>54.26</v>
      </c>
      <c r="F92" s="5">
        <v>43874</v>
      </c>
      <c r="G92" s="38">
        <v>55.9</v>
      </c>
      <c r="H92" s="6" t="s">
        <v>1417</v>
      </c>
      <c r="I92" s="12" t="s">
        <v>247</v>
      </c>
    </row>
    <row r="93" spans="1:9" ht="20.100000000000001" customHeight="1">
      <c r="A93" s="11" t="s">
        <v>1418</v>
      </c>
      <c r="B93" s="4" t="s">
        <v>1416</v>
      </c>
      <c r="C93" s="4" t="s">
        <v>1079</v>
      </c>
      <c r="D93" s="5">
        <v>43809</v>
      </c>
      <c r="E93" s="38">
        <v>54.26</v>
      </c>
      <c r="F93" s="5">
        <v>43874</v>
      </c>
      <c r="G93" s="38">
        <v>56.1</v>
      </c>
      <c r="H93" s="6" t="s">
        <v>1417</v>
      </c>
      <c r="I93" s="12" t="s">
        <v>247</v>
      </c>
    </row>
    <row r="94" spans="1:9" ht="20.100000000000001" customHeight="1" thickBot="1">
      <c r="A94" s="13"/>
      <c r="B94" s="14"/>
      <c r="C94" s="14"/>
      <c r="D94" s="15" t="s">
        <v>245</v>
      </c>
      <c r="E94" s="37">
        <v>8028.51</v>
      </c>
      <c r="F94" s="17"/>
      <c r="G94" s="37">
        <v>7687.73</v>
      </c>
      <c r="H94" s="40">
        <f>E94*8%</f>
        <v>642.2808</v>
      </c>
      <c r="I94" s="19"/>
    </row>
    <row r="95" spans="1:9" ht="20.100000000000001" customHeight="1"/>
    <row r="96" spans="1:9" ht="20.100000000000001" customHeight="1"/>
    <row r="97" spans="1:2" ht="20.100000000000001" customHeight="1">
      <c r="A97" s="49" t="s">
        <v>465</v>
      </c>
      <c r="B97" s="57">
        <f>G50</f>
        <v>3629.69</v>
      </c>
    </row>
    <row r="98" spans="1:2" ht="20.100000000000001" customHeight="1">
      <c r="A98" s="49" t="s">
        <v>464</v>
      </c>
      <c r="B98" s="55"/>
    </row>
    <row r="99" spans="1:2" ht="20.100000000000001" customHeight="1">
      <c r="A99" s="49" t="s">
        <v>467</v>
      </c>
      <c r="B99" s="58">
        <v>-915.36</v>
      </c>
    </row>
    <row r="100" spans="1:2" ht="20.100000000000001" customHeight="1">
      <c r="A100" s="49" t="s">
        <v>466</v>
      </c>
      <c r="B100" s="56">
        <f>SUM(B97:B99)</f>
        <v>2714.33</v>
      </c>
    </row>
  </sheetData>
  <mergeCells count="6">
    <mergeCell ref="H5:H6"/>
    <mergeCell ref="A1:A3"/>
    <mergeCell ref="B1:B3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2"/>
  <sheetViews>
    <sheetView topLeftCell="A46" workbookViewId="0">
      <selection activeCell="B62" sqref="A59:B62"/>
    </sheetView>
  </sheetViews>
  <sheetFormatPr defaultRowHeight="20.100000000000001" customHeight="1"/>
  <cols>
    <col min="1" max="1" width="34.28515625" customWidth="1"/>
    <col min="2" max="2" width="43.140625" bestFit="1" customWidth="1"/>
    <col min="3" max="3" width="52.85546875" bestFit="1" customWidth="1"/>
    <col min="4" max="4" width="11" bestFit="1" customWidth="1"/>
    <col min="5" max="5" width="7.85546875" style="35" bestFit="1" customWidth="1"/>
    <col min="6" max="6" width="9" customWidth="1"/>
    <col min="7" max="7" width="10.140625" style="35" bestFit="1" customWidth="1"/>
    <col min="8" max="8" width="11.7109375" bestFit="1" customWidth="1"/>
    <col min="9" max="9" width="46.140625" customWidth="1"/>
  </cols>
  <sheetData>
    <row r="1" spans="1:9" ht="20.100000000000001" customHeight="1">
      <c r="A1" s="189"/>
      <c r="B1" s="184" t="s">
        <v>0</v>
      </c>
      <c r="C1" s="1" t="s">
        <v>1422</v>
      </c>
    </row>
    <row r="2" spans="1:9" ht="20.100000000000001" customHeight="1">
      <c r="A2" s="189"/>
      <c r="B2" s="184"/>
      <c r="C2" s="1" t="s">
        <v>1423</v>
      </c>
    </row>
    <row r="3" spans="1:9" ht="20.100000000000001" customHeight="1">
      <c r="A3" s="189"/>
      <c r="B3" s="184"/>
      <c r="C3" s="1" t="s">
        <v>695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8"/>
      <c r="C5" s="2" t="s">
        <v>6</v>
      </c>
      <c r="D5" s="188"/>
      <c r="E5" s="59"/>
      <c r="F5" s="188"/>
      <c r="G5" s="191"/>
      <c r="H5" s="188"/>
    </row>
    <row r="6" spans="1:9" ht="20.100000000000001" customHeight="1">
      <c r="A6" s="3">
        <v>43880</v>
      </c>
      <c r="B6" s="188"/>
      <c r="C6" s="3">
        <v>43887</v>
      </c>
      <c r="D6" s="188"/>
      <c r="E6" s="59"/>
      <c r="F6" s="188"/>
      <c r="G6" s="191"/>
      <c r="H6" s="188"/>
    </row>
    <row r="7" spans="1:9" ht="20.100000000000001" customHeight="1">
      <c r="B7" s="59" t="s">
        <v>7</v>
      </c>
    </row>
    <row r="8" spans="1:9" ht="20.100000000000001" customHeight="1">
      <c r="B8" s="59" t="s">
        <v>8</v>
      </c>
    </row>
    <row r="9" spans="1:9" ht="20.100000000000001" customHeight="1">
      <c r="A9" s="1" t="s">
        <v>10</v>
      </c>
    </row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39" t="s">
        <v>15</v>
      </c>
      <c r="F13" s="9" t="s">
        <v>16</v>
      </c>
      <c r="G13" s="60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1424</v>
      </c>
      <c r="B14" s="4" t="s">
        <v>49</v>
      </c>
      <c r="C14" s="4" t="s">
        <v>50</v>
      </c>
      <c r="D14" s="5">
        <v>43850</v>
      </c>
      <c r="E14" s="38">
        <v>65.39</v>
      </c>
      <c r="F14" s="5">
        <v>43880</v>
      </c>
      <c r="G14" s="38">
        <v>68</v>
      </c>
      <c r="H14" s="6" t="s">
        <v>51</v>
      </c>
      <c r="I14" s="12" t="s">
        <v>30</v>
      </c>
    </row>
    <row r="15" spans="1:9" ht="20.100000000000001" customHeight="1">
      <c r="A15" s="11" t="s">
        <v>1425</v>
      </c>
      <c r="B15" s="4" t="s">
        <v>889</v>
      </c>
      <c r="C15" s="4" t="s">
        <v>366</v>
      </c>
      <c r="D15" s="5">
        <v>43840</v>
      </c>
      <c r="E15" s="38">
        <v>74.72</v>
      </c>
      <c r="F15" s="5">
        <v>43880</v>
      </c>
      <c r="G15" s="38">
        <v>77.23</v>
      </c>
      <c r="H15" s="6" t="s">
        <v>367</v>
      </c>
      <c r="I15" s="12" t="s">
        <v>30</v>
      </c>
    </row>
    <row r="16" spans="1:9" ht="20.100000000000001" customHeight="1">
      <c r="A16" s="11" t="s">
        <v>1426</v>
      </c>
      <c r="B16" s="4" t="s">
        <v>1427</v>
      </c>
      <c r="C16" s="4" t="s">
        <v>1428</v>
      </c>
      <c r="D16" s="5">
        <v>43814</v>
      </c>
      <c r="E16" s="38">
        <v>56.27</v>
      </c>
      <c r="F16" s="5">
        <v>43880</v>
      </c>
      <c r="G16" s="38">
        <v>59</v>
      </c>
      <c r="H16" s="6" t="s">
        <v>782</v>
      </c>
      <c r="I16" s="12" t="s">
        <v>30</v>
      </c>
    </row>
    <row r="17" spans="1:9" ht="20.100000000000001" customHeight="1">
      <c r="A17" s="11" t="s">
        <v>1429</v>
      </c>
      <c r="B17" s="4" t="s">
        <v>1430</v>
      </c>
      <c r="C17" s="4" t="s">
        <v>1157</v>
      </c>
      <c r="D17" s="5">
        <v>43829</v>
      </c>
      <c r="E17" s="38">
        <v>92.9</v>
      </c>
      <c r="F17" s="5">
        <v>43882</v>
      </c>
      <c r="G17" s="38">
        <v>96.5</v>
      </c>
      <c r="H17" s="6" t="s">
        <v>1431</v>
      </c>
      <c r="I17" s="12" t="s">
        <v>30</v>
      </c>
    </row>
    <row r="18" spans="1:9" ht="20.100000000000001" customHeight="1">
      <c r="A18" s="11" t="s">
        <v>1432</v>
      </c>
      <c r="B18" s="4" t="s">
        <v>1433</v>
      </c>
      <c r="C18" s="4" t="s">
        <v>1334</v>
      </c>
      <c r="D18" s="5">
        <v>43836</v>
      </c>
      <c r="E18" s="38">
        <v>51.69</v>
      </c>
      <c r="F18" s="5">
        <v>43882</v>
      </c>
      <c r="G18" s="38">
        <v>54</v>
      </c>
      <c r="H18" s="6" t="s">
        <v>251</v>
      </c>
      <c r="I18" s="12" t="s">
        <v>30</v>
      </c>
    </row>
    <row r="19" spans="1:9" ht="20.100000000000001" customHeight="1">
      <c r="A19" s="11" t="s">
        <v>1434</v>
      </c>
      <c r="B19" s="4" t="s">
        <v>621</v>
      </c>
      <c r="C19" s="4" t="s">
        <v>312</v>
      </c>
      <c r="D19" s="5">
        <v>43697</v>
      </c>
      <c r="E19" s="38">
        <v>148.51</v>
      </c>
      <c r="F19" s="5">
        <v>43880</v>
      </c>
      <c r="G19" s="38">
        <v>162</v>
      </c>
      <c r="H19" s="6" t="s">
        <v>313</v>
      </c>
      <c r="I19" s="12" t="s">
        <v>30</v>
      </c>
    </row>
    <row r="20" spans="1:9" ht="20.100000000000001" customHeight="1">
      <c r="A20" s="11" t="s">
        <v>1435</v>
      </c>
      <c r="B20" s="4" t="s">
        <v>1436</v>
      </c>
      <c r="C20" s="4" t="s">
        <v>37</v>
      </c>
      <c r="D20" s="5">
        <v>43687</v>
      </c>
      <c r="E20" s="38">
        <v>96</v>
      </c>
      <c r="F20" s="5">
        <v>43882</v>
      </c>
      <c r="G20" s="38">
        <v>104.29</v>
      </c>
      <c r="H20" s="6" t="s">
        <v>1437</v>
      </c>
      <c r="I20" s="12" t="s">
        <v>30</v>
      </c>
    </row>
    <row r="21" spans="1:9" ht="20.100000000000001" customHeight="1">
      <c r="A21" s="11" t="s">
        <v>1438</v>
      </c>
      <c r="B21" s="4" t="s">
        <v>1439</v>
      </c>
      <c r="C21" s="4" t="s">
        <v>1440</v>
      </c>
      <c r="D21" s="5">
        <v>43682</v>
      </c>
      <c r="E21" s="38">
        <v>124.7</v>
      </c>
      <c r="F21" s="5">
        <v>43882</v>
      </c>
      <c r="G21" s="38">
        <v>137.25</v>
      </c>
      <c r="H21" s="6" t="s">
        <v>1441</v>
      </c>
      <c r="I21" s="12" t="s">
        <v>30</v>
      </c>
    </row>
    <row r="22" spans="1:9" ht="20.100000000000001" customHeight="1">
      <c r="A22" s="11" t="s">
        <v>1442</v>
      </c>
      <c r="B22" s="4" t="s">
        <v>1439</v>
      </c>
      <c r="C22" s="4" t="s">
        <v>1440</v>
      </c>
      <c r="D22" s="5">
        <v>43656</v>
      </c>
      <c r="E22" s="38">
        <v>118.69</v>
      </c>
      <c r="F22" s="5">
        <v>43882</v>
      </c>
      <c r="G22" s="38">
        <v>131.56</v>
      </c>
      <c r="H22" s="6" t="s">
        <v>1443</v>
      </c>
      <c r="I22" s="12" t="s">
        <v>30</v>
      </c>
    </row>
    <row r="23" spans="1:9" ht="20.100000000000001" customHeight="1">
      <c r="A23" s="11" t="s">
        <v>1444</v>
      </c>
      <c r="B23" s="4" t="s">
        <v>1439</v>
      </c>
      <c r="C23" s="4" t="s">
        <v>1440</v>
      </c>
      <c r="D23" s="5">
        <v>43626</v>
      </c>
      <c r="E23" s="38">
        <v>118.69</v>
      </c>
      <c r="F23" s="5">
        <v>43882</v>
      </c>
      <c r="G23" s="38">
        <v>131.19</v>
      </c>
      <c r="H23" s="6" t="s">
        <v>1443</v>
      </c>
      <c r="I23" s="12" t="s">
        <v>30</v>
      </c>
    </row>
    <row r="24" spans="1:9" ht="20.100000000000001" customHeight="1">
      <c r="A24" s="11" t="s">
        <v>1445</v>
      </c>
      <c r="B24" s="4" t="s">
        <v>215</v>
      </c>
      <c r="C24" s="4" t="s">
        <v>216</v>
      </c>
      <c r="D24" s="5">
        <v>43840</v>
      </c>
      <c r="E24" s="38">
        <v>105.74</v>
      </c>
      <c r="F24" s="5">
        <v>43880</v>
      </c>
      <c r="G24" s="38">
        <v>110</v>
      </c>
      <c r="H24" s="6" t="s">
        <v>217</v>
      </c>
      <c r="I24" s="12" t="s">
        <v>30</v>
      </c>
    </row>
    <row r="25" spans="1:9" ht="20.100000000000001" customHeight="1">
      <c r="A25" s="11" t="s">
        <v>1446</v>
      </c>
      <c r="B25" s="4" t="s">
        <v>1447</v>
      </c>
      <c r="C25" s="4" t="s">
        <v>1169</v>
      </c>
      <c r="D25" s="5">
        <v>43845</v>
      </c>
      <c r="E25" s="38">
        <v>51</v>
      </c>
      <c r="F25" s="5">
        <v>43880</v>
      </c>
      <c r="G25" s="38">
        <v>52.55</v>
      </c>
      <c r="H25" s="6" t="s">
        <v>92</v>
      </c>
      <c r="I25" s="12" t="s">
        <v>30</v>
      </c>
    </row>
    <row r="26" spans="1:9" ht="20.100000000000001" customHeight="1">
      <c r="A26" s="11" t="s">
        <v>1445</v>
      </c>
      <c r="B26" s="4" t="s">
        <v>1448</v>
      </c>
      <c r="C26" s="4" t="s">
        <v>216</v>
      </c>
      <c r="D26" s="5">
        <v>43845</v>
      </c>
      <c r="E26" s="38">
        <v>83.91</v>
      </c>
      <c r="F26" s="5">
        <v>43880</v>
      </c>
      <c r="G26" s="38">
        <v>87</v>
      </c>
      <c r="H26" s="6" t="s">
        <v>1449</v>
      </c>
      <c r="I26" s="12" t="s">
        <v>30</v>
      </c>
    </row>
    <row r="27" spans="1:9" ht="20.100000000000001" customHeight="1">
      <c r="A27" s="11" t="s">
        <v>1450</v>
      </c>
      <c r="B27" s="4" t="s">
        <v>1451</v>
      </c>
      <c r="C27" s="4" t="s">
        <v>423</v>
      </c>
      <c r="D27" s="5">
        <v>43881</v>
      </c>
      <c r="E27" s="38">
        <v>118.78</v>
      </c>
      <c r="F27" s="5">
        <v>43882</v>
      </c>
      <c r="G27" s="38">
        <v>118.82</v>
      </c>
      <c r="H27" s="6" t="s">
        <v>1443</v>
      </c>
      <c r="I27" s="12" t="s">
        <v>1452</v>
      </c>
    </row>
    <row r="28" spans="1:9" ht="20.100000000000001" customHeight="1">
      <c r="A28" s="11" t="s">
        <v>1453</v>
      </c>
      <c r="B28" s="4" t="s">
        <v>1451</v>
      </c>
      <c r="C28" s="4" t="s">
        <v>423</v>
      </c>
      <c r="D28" s="5">
        <v>43850</v>
      </c>
      <c r="E28" s="38">
        <v>118.89</v>
      </c>
      <c r="F28" s="5">
        <v>43882</v>
      </c>
      <c r="G28" s="38">
        <v>128.44</v>
      </c>
      <c r="H28" s="6" t="s">
        <v>424</v>
      </c>
      <c r="I28" s="12" t="s">
        <v>1454</v>
      </c>
    </row>
    <row r="29" spans="1:9" ht="20.100000000000001" customHeight="1">
      <c r="A29" s="11" t="s">
        <v>1455</v>
      </c>
      <c r="B29" s="4" t="s">
        <v>1451</v>
      </c>
      <c r="C29" s="4" t="s">
        <v>423</v>
      </c>
      <c r="D29" s="5">
        <v>43819</v>
      </c>
      <c r="E29" s="38">
        <v>118.89</v>
      </c>
      <c r="F29" s="5">
        <v>43882</v>
      </c>
      <c r="G29" s="38">
        <v>129.66999999999999</v>
      </c>
      <c r="H29" s="6" t="s">
        <v>424</v>
      </c>
      <c r="I29" s="12" t="s">
        <v>1456</v>
      </c>
    </row>
    <row r="30" spans="1:9" ht="20.100000000000001" customHeight="1">
      <c r="A30" s="11" t="s">
        <v>1457</v>
      </c>
      <c r="B30" s="4" t="s">
        <v>1451</v>
      </c>
      <c r="C30" s="4" t="s">
        <v>423</v>
      </c>
      <c r="D30" s="5">
        <v>43819</v>
      </c>
      <c r="E30" s="38">
        <v>1300</v>
      </c>
      <c r="F30" s="5">
        <v>43882</v>
      </c>
      <c r="G30" s="38">
        <v>1359.2</v>
      </c>
      <c r="H30" s="6" t="s">
        <v>1458</v>
      </c>
      <c r="I30" s="12" t="s">
        <v>1459</v>
      </c>
    </row>
    <row r="31" spans="1:9" ht="20.100000000000001" customHeight="1">
      <c r="A31" s="11" t="s">
        <v>1460</v>
      </c>
      <c r="B31" s="4" t="s">
        <v>1451</v>
      </c>
      <c r="C31" s="4" t="s">
        <v>423</v>
      </c>
      <c r="D31" s="5">
        <v>43789</v>
      </c>
      <c r="E31" s="38">
        <v>118.89</v>
      </c>
      <c r="F31" s="5">
        <v>43882</v>
      </c>
      <c r="G31" s="38">
        <v>130.86000000000001</v>
      </c>
      <c r="H31" s="6" t="s">
        <v>424</v>
      </c>
      <c r="I31" s="12" t="s">
        <v>1461</v>
      </c>
    </row>
    <row r="32" spans="1:9" ht="20.100000000000001" customHeight="1">
      <c r="A32" s="11" t="s">
        <v>1462</v>
      </c>
      <c r="B32" s="4" t="s">
        <v>1451</v>
      </c>
      <c r="C32" s="4" t="s">
        <v>423</v>
      </c>
      <c r="D32" s="5">
        <v>43758</v>
      </c>
      <c r="E32" s="38">
        <v>118.89</v>
      </c>
      <c r="F32" s="5">
        <v>43882</v>
      </c>
      <c r="G32" s="38">
        <v>132.04</v>
      </c>
      <c r="H32" s="6" t="s">
        <v>424</v>
      </c>
      <c r="I32" s="12" t="s">
        <v>1463</v>
      </c>
    </row>
    <row r="33" spans="1:10" ht="20.100000000000001" customHeight="1">
      <c r="A33" s="11" t="s">
        <v>1464</v>
      </c>
      <c r="B33" s="4" t="s">
        <v>1451</v>
      </c>
      <c r="C33" s="4" t="s">
        <v>423</v>
      </c>
      <c r="D33" s="5">
        <v>43728</v>
      </c>
      <c r="E33" s="38">
        <v>118.89</v>
      </c>
      <c r="F33" s="5">
        <v>43882</v>
      </c>
      <c r="G33" s="38">
        <v>133.29</v>
      </c>
      <c r="H33" s="6" t="s">
        <v>424</v>
      </c>
      <c r="I33" s="12" t="s">
        <v>1465</v>
      </c>
    </row>
    <row r="34" spans="1:10" ht="20.100000000000001" customHeight="1">
      <c r="A34" s="11" t="s">
        <v>1466</v>
      </c>
      <c r="B34" s="4" t="s">
        <v>1451</v>
      </c>
      <c r="C34" s="4" t="s">
        <v>423</v>
      </c>
      <c r="D34" s="5">
        <v>43697</v>
      </c>
      <c r="E34" s="38">
        <v>118.89</v>
      </c>
      <c r="F34" s="5">
        <v>43882</v>
      </c>
      <c r="G34" s="38">
        <v>134.52000000000001</v>
      </c>
      <c r="H34" s="6" t="s">
        <v>424</v>
      </c>
      <c r="I34" s="12" t="s">
        <v>1467</v>
      </c>
    </row>
    <row r="35" spans="1:10" ht="20.100000000000001" customHeight="1">
      <c r="A35" s="11" t="s">
        <v>1468</v>
      </c>
      <c r="B35" s="4" t="s">
        <v>1469</v>
      </c>
      <c r="C35" s="4" t="s">
        <v>899</v>
      </c>
      <c r="D35" s="5">
        <v>43610</v>
      </c>
      <c r="E35" s="38">
        <v>62.84</v>
      </c>
      <c r="F35" s="5">
        <v>43882</v>
      </c>
      <c r="G35" s="38">
        <v>70</v>
      </c>
      <c r="H35" s="6" t="s">
        <v>1470</v>
      </c>
      <c r="I35" s="12" t="s">
        <v>30</v>
      </c>
    </row>
    <row r="36" spans="1:10" ht="20.100000000000001" customHeight="1" thickBot="1">
      <c r="A36" s="13"/>
      <c r="B36" s="14"/>
      <c r="C36" s="14"/>
      <c r="D36" s="15" t="s">
        <v>245</v>
      </c>
      <c r="E36" s="37">
        <v>3383.17</v>
      </c>
      <c r="F36" s="17"/>
      <c r="G36" s="37">
        <v>3607.41</v>
      </c>
      <c r="H36" s="18">
        <v>270.64999999999998</v>
      </c>
      <c r="I36" s="19"/>
    </row>
    <row r="39" spans="1:10" ht="20.100000000000001" customHeight="1">
      <c r="A39" s="1" t="s">
        <v>572</v>
      </c>
    </row>
    <row r="42" spans="1:10" ht="20.100000000000001" customHeight="1" thickBot="1"/>
    <row r="43" spans="1:10" ht="20.100000000000001" customHeight="1">
      <c r="A43" s="62" t="s">
        <v>11</v>
      </c>
      <c r="B43" s="63" t="s">
        <v>12</v>
      </c>
      <c r="C43" s="63" t="s">
        <v>13</v>
      </c>
      <c r="D43" s="63" t="s">
        <v>14</v>
      </c>
      <c r="E43" s="61" t="s">
        <v>15</v>
      </c>
      <c r="F43" s="63" t="s">
        <v>16</v>
      </c>
      <c r="G43" s="61" t="s">
        <v>17</v>
      </c>
      <c r="H43" s="63" t="s">
        <v>18</v>
      </c>
      <c r="I43" s="64" t="s">
        <v>20</v>
      </c>
    </row>
    <row r="44" spans="1:10" ht="20.100000000000001" customHeight="1">
      <c r="A44" s="11" t="s">
        <v>1471</v>
      </c>
      <c r="B44" s="4" t="s">
        <v>1472</v>
      </c>
      <c r="C44" s="4" t="s">
        <v>984</v>
      </c>
      <c r="D44" s="5">
        <v>43840</v>
      </c>
      <c r="E44" s="38">
        <v>79.650000000000006</v>
      </c>
      <c r="F44" s="5">
        <v>43882</v>
      </c>
      <c r="G44" s="38">
        <v>82</v>
      </c>
      <c r="H44" s="6" t="s">
        <v>1473</v>
      </c>
      <c r="I44" s="12" t="s">
        <v>247</v>
      </c>
    </row>
    <row r="45" spans="1:10" ht="20.100000000000001" customHeight="1">
      <c r="A45" s="11" t="s">
        <v>1474</v>
      </c>
      <c r="B45" s="4" t="s">
        <v>318</v>
      </c>
      <c r="C45" s="4" t="s">
        <v>278</v>
      </c>
      <c r="D45" s="5">
        <v>43600</v>
      </c>
      <c r="E45" s="38">
        <v>92.58</v>
      </c>
      <c r="F45" s="5">
        <v>43881</v>
      </c>
      <c r="G45" s="38">
        <v>100</v>
      </c>
      <c r="H45" s="6" t="s">
        <v>319</v>
      </c>
      <c r="I45" s="12" t="s">
        <v>247</v>
      </c>
    </row>
    <row r="46" spans="1:10" ht="20.100000000000001" customHeight="1">
      <c r="A46" s="11" t="s">
        <v>1475</v>
      </c>
      <c r="B46" s="4" t="s">
        <v>1476</v>
      </c>
      <c r="C46" s="4" t="s">
        <v>72</v>
      </c>
      <c r="D46" s="5">
        <v>43835</v>
      </c>
      <c r="E46" s="38">
        <v>117.79</v>
      </c>
      <c r="F46" s="5">
        <v>43882</v>
      </c>
      <c r="G46" s="38">
        <v>121.81</v>
      </c>
      <c r="H46" s="6" t="s">
        <v>377</v>
      </c>
      <c r="I46" s="12" t="s">
        <v>247</v>
      </c>
    </row>
    <row r="47" spans="1:10" ht="20.100000000000001" customHeight="1">
      <c r="A47" s="11" t="s">
        <v>1477</v>
      </c>
      <c r="B47" s="4" t="s">
        <v>1476</v>
      </c>
      <c r="C47" s="4" t="s">
        <v>72</v>
      </c>
      <c r="D47" s="5">
        <v>43804</v>
      </c>
      <c r="E47" s="38">
        <v>117.79</v>
      </c>
      <c r="F47" s="5">
        <v>43882</v>
      </c>
      <c r="G47" s="38">
        <v>122</v>
      </c>
      <c r="H47" s="6" t="s">
        <v>377</v>
      </c>
      <c r="I47" s="12" t="s">
        <v>247</v>
      </c>
    </row>
    <row r="48" spans="1:10" ht="20.100000000000001" customHeight="1">
      <c r="A48" s="11" t="s">
        <v>1478</v>
      </c>
      <c r="B48" s="4" t="s">
        <v>1476</v>
      </c>
      <c r="C48" s="4" t="s">
        <v>72</v>
      </c>
      <c r="D48" s="5">
        <v>43774</v>
      </c>
      <c r="E48" s="38">
        <f>8*117.79</f>
        <v>942.32</v>
      </c>
      <c r="F48" s="5">
        <v>43880</v>
      </c>
      <c r="G48" s="38">
        <v>1000</v>
      </c>
      <c r="H48" s="6" t="s">
        <v>377</v>
      </c>
      <c r="I48" s="12" t="s">
        <v>247</v>
      </c>
      <c r="J48" t="s">
        <v>1491</v>
      </c>
    </row>
    <row r="49" spans="1:9" ht="20.100000000000001" customHeight="1">
      <c r="A49" s="11" t="s">
        <v>1479</v>
      </c>
      <c r="B49" s="4" t="s">
        <v>1480</v>
      </c>
      <c r="C49" s="4" t="s">
        <v>521</v>
      </c>
      <c r="D49" s="5">
        <v>43850</v>
      </c>
      <c r="E49" s="38">
        <v>99.48</v>
      </c>
      <c r="F49" s="5">
        <v>43881</v>
      </c>
      <c r="G49" s="38">
        <v>100</v>
      </c>
      <c r="H49" s="6" t="s">
        <v>1481</v>
      </c>
      <c r="I49" s="12" t="s">
        <v>247</v>
      </c>
    </row>
    <row r="50" spans="1:9" ht="20.100000000000001" customHeight="1">
      <c r="A50" s="11" t="s">
        <v>1482</v>
      </c>
      <c r="B50" s="4" t="s">
        <v>1480</v>
      </c>
      <c r="C50" s="4" t="s">
        <v>521</v>
      </c>
      <c r="D50" s="5">
        <v>43819</v>
      </c>
      <c r="E50" s="38">
        <v>99.48</v>
      </c>
      <c r="F50" s="5">
        <v>43881</v>
      </c>
      <c r="G50" s="38">
        <v>100</v>
      </c>
      <c r="H50" s="6" t="s">
        <v>1481</v>
      </c>
      <c r="I50" s="12" t="s">
        <v>247</v>
      </c>
    </row>
    <row r="51" spans="1:9" ht="20.100000000000001" customHeight="1">
      <c r="A51" s="11" t="s">
        <v>1479</v>
      </c>
      <c r="B51" s="4" t="s">
        <v>1483</v>
      </c>
      <c r="C51" s="4" t="s">
        <v>521</v>
      </c>
      <c r="D51" s="5">
        <v>43850</v>
      </c>
      <c r="E51" s="38">
        <v>99.48</v>
      </c>
      <c r="F51" s="5">
        <v>43881</v>
      </c>
      <c r="G51" s="38">
        <v>100</v>
      </c>
      <c r="H51" s="6" t="s">
        <v>1481</v>
      </c>
      <c r="I51" s="12" t="s">
        <v>247</v>
      </c>
    </row>
    <row r="52" spans="1:9" ht="20.100000000000001" customHeight="1">
      <c r="A52" s="11" t="s">
        <v>1484</v>
      </c>
      <c r="B52" s="4" t="s">
        <v>1485</v>
      </c>
      <c r="C52" s="4" t="s">
        <v>1486</v>
      </c>
      <c r="D52" s="5">
        <v>43388</v>
      </c>
      <c r="E52" s="38">
        <v>54.67</v>
      </c>
      <c r="F52" s="5">
        <v>43882</v>
      </c>
      <c r="G52" s="38">
        <v>63</v>
      </c>
      <c r="H52" s="6" t="s">
        <v>1180</v>
      </c>
      <c r="I52" s="12" t="s">
        <v>247</v>
      </c>
    </row>
    <row r="53" spans="1:9" ht="20.100000000000001" customHeight="1">
      <c r="A53" s="11" t="s">
        <v>1487</v>
      </c>
      <c r="B53" s="4" t="s">
        <v>1488</v>
      </c>
      <c r="C53" s="4" t="s">
        <v>95</v>
      </c>
      <c r="D53" s="5">
        <v>43261</v>
      </c>
      <c r="E53" s="38">
        <v>93.72</v>
      </c>
      <c r="F53" s="5">
        <v>43881</v>
      </c>
      <c r="G53" s="38">
        <v>115</v>
      </c>
      <c r="H53" s="6" t="s">
        <v>656</v>
      </c>
      <c r="I53" s="12" t="s">
        <v>247</v>
      </c>
    </row>
    <row r="54" spans="1:9" ht="20.100000000000001" customHeight="1">
      <c r="A54" s="11" t="s">
        <v>1489</v>
      </c>
      <c r="B54" s="4" t="s">
        <v>1488</v>
      </c>
      <c r="C54" s="4" t="s">
        <v>95</v>
      </c>
      <c r="D54" s="5">
        <v>43230</v>
      </c>
      <c r="E54" s="38">
        <v>93.72</v>
      </c>
      <c r="F54" s="5">
        <v>43881</v>
      </c>
      <c r="G54" s="38">
        <v>115</v>
      </c>
      <c r="H54" s="6" t="s">
        <v>656</v>
      </c>
      <c r="I54" s="12" t="s">
        <v>247</v>
      </c>
    </row>
    <row r="55" spans="1:9" ht="20.100000000000001" customHeight="1">
      <c r="A55" s="11" t="s">
        <v>1490</v>
      </c>
      <c r="B55" s="4" t="s">
        <v>1222</v>
      </c>
      <c r="C55" s="4" t="s">
        <v>384</v>
      </c>
      <c r="D55" s="5">
        <v>43840</v>
      </c>
      <c r="E55" s="38">
        <v>133.83000000000001</v>
      </c>
      <c r="F55" s="5">
        <v>43882</v>
      </c>
      <c r="G55" s="38">
        <v>138.19</v>
      </c>
      <c r="H55" s="6" t="s">
        <v>1223</v>
      </c>
      <c r="I55" s="12" t="s">
        <v>247</v>
      </c>
    </row>
    <row r="56" spans="1:9" ht="20.100000000000001" customHeight="1" thickBot="1">
      <c r="A56" s="13"/>
      <c r="B56" s="14"/>
      <c r="C56" s="14"/>
      <c r="D56" s="15" t="s">
        <v>245</v>
      </c>
      <c r="E56" s="37">
        <f>SUM(E44:E55)</f>
        <v>2024.5100000000002</v>
      </c>
      <c r="F56" s="17"/>
      <c r="G56" s="37">
        <v>2157</v>
      </c>
      <c r="H56" s="40">
        <f>E56*8%</f>
        <v>161.96080000000003</v>
      </c>
      <c r="I56" s="19"/>
    </row>
    <row r="59" spans="1:9" ht="20.100000000000001" customHeight="1">
      <c r="A59" s="49" t="s">
        <v>465</v>
      </c>
      <c r="B59" s="57">
        <f>G36</f>
        <v>3607.41</v>
      </c>
    </row>
    <row r="60" spans="1:9" ht="20.100000000000001" customHeight="1">
      <c r="A60" s="49" t="s">
        <v>464</v>
      </c>
      <c r="B60" s="65">
        <v>-1266.8399999999999</v>
      </c>
    </row>
    <row r="61" spans="1:9" ht="20.100000000000001" customHeight="1">
      <c r="A61" s="49" t="s">
        <v>467</v>
      </c>
      <c r="B61" s="65">
        <v>-432.61</v>
      </c>
    </row>
    <row r="62" spans="1:9" ht="20.100000000000001" customHeight="1">
      <c r="A62" s="49" t="s">
        <v>466</v>
      </c>
      <c r="B62" s="56">
        <f>SUM(B59:B61)</f>
        <v>1907.9599999999996</v>
      </c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5"/>
  <sheetViews>
    <sheetView topLeftCell="A88" workbookViewId="0">
      <selection activeCell="C95" sqref="B91:C95"/>
    </sheetView>
  </sheetViews>
  <sheetFormatPr defaultRowHeight="21.95" customHeight="1"/>
  <cols>
    <col min="1" max="1" width="35.140625" bestFit="1" customWidth="1"/>
    <col min="2" max="2" width="41.5703125" bestFit="1" customWidth="1"/>
    <col min="3" max="3" width="52.85546875" bestFit="1" customWidth="1"/>
    <col min="4" max="4" width="11" bestFit="1" customWidth="1"/>
    <col min="5" max="5" width="13.42578125" style="35" bestFit="1" customWidth="1"/>
    <col min="7" max="7" width="9.140625" style="35"/>
    <col min="8" max="8" width="10.85546875" bestFit="1" customWidth="1"/>
    <col min="9" max="9" width="48.28515625" bestFit="1" customWidth="1"/>
  </cols>
  <sheetData>
    <row r="1" spans="1:9" ht="21.95" customHeight="1">
      <c r="A1" s="193"/>
      <c r="B1" s="194" t="s">
        <v>0</v>
      </c>
      <c r="C1" s="68" t="s">
        <v>1492</v>
      </c>
      <c r="D1" s="69"/>
      <c r="E1" s="70"/>
      <c r="F1" s="69"/>
      <c r="G1" s="70"/>
      <c r="H1" s="69"/>
      <c r="I1" s="69"/>
    </row>
    <row r="2" spans="1:9" ht="21.95" customHeight="1">
      <c r="A2" s="193"/>
      <c r="B2" s="194"/>
      <c r="C2" s="68" t="s">
        <v>1493</v>
      </c>
      <c r="D2" s="69"/>
      <c r="E2" s="70"/>
      <c r="F2" s="69"/>
      <c r="G2" s="70"/>
      <c r="H2" s="69"/>
      <c r="I2" s="69"/>
    </row>
    <row r="3" spans="1:9" ht="21.95" customHeight="1">
      <c r="A3" s="193"/>
      <c r="B3" s="194"/>
      <c r="C3" s="68" t="s">
        <v>695</v>
      </c>
      <c r="D3" s="69"/>
      <c r="E3" s="70"/>
      <c r="F3" s="69"/>
      <c r="G3" s="70"/>
      <c r="H3" s="69"/>
      <c r="I3" s="69"/>
    </row>
    <row r="4" spans="1:9" ht="21.95" customHeight="1">
      <c r="A4" s="69" t="s">
        <v>4</v>
      </c>
      <c r="B4" s="69"/>
      <c r="C4" s="69"/>
      <c r="D4" s="69"/>
      <c r="E4" s="70"/>
      <c r="F4" s="69"/>
      <c r="G4" s="70"/>
      <c r="H4" s="69"/>
      <c r="I4" s="69"/>
    </row>
    <row r="5" spans="1:9" ht="21.95" customHeight="1">
      <c r="A5" s="71" t="s">
        <v>5</v>
      </c>
      <c r="B5" s="192"/>
      <c r="C5" s="71" t="s">
        <v>6</v>
      </c>
      <c r="D5" s="192"/>
      <c r="E5" s="72" t="s">
        <v>7</v>
      </c>
      <c r="F5" s="192"/>
      <c r="G5" s="195" t="s">
        <v>9</v>
      </c>
      <c r="H5" s="192"/>
      <c r="I5" s="69"/>
    </row>
    <row r="6" spans="1:9" ht="21.95" customHeight="1">
      <c r="A6" s="73">
        <v>43888</v>
      </c>
      <c r="B6" s="192"/>
      <c r="C6" s="73">
        <v>43894</v>
      </c>
      <c r="D6" s="192"/>
      <c r="E6" s="72" t="s">
        <v>8</v>
      </c>
      <c r="F6" s="192"/>
      <c r="G6" s="195"/>
      <c r="H6" s="192"/>
      <c r="I6" s="69"/>
    </row>
    <row r="7" spans="1:9" ht="21.95" customHeight="1">
      <c r="A7" s="69"/>
      <c r="B7" s="69"/>
      <c r="C7" s="69"/>
      <c r="D7" s="69"/>
      <c r="E7" s="70"/>
      <c r="F7" s="69"/>
      <c r="G7" s="70"/>
      <c r="H7" s="69"/>
      <c r="I7" s="69"/>
    </row>
    <row r="8" spans="1:9" ht="21.95" customHeight="1">
      <c r="A8" s="74" t="s">
        <v>10</v>
      </c>
      <c r="B8" s="69"/>
      <c r="C8" s="69"/>
      <c r="D8" s="69"/>
      <c r="E8" s="70"/>
      <c r="F8" s="69"/>
      <c r="G8" s="70"/>
      <c r="H8" s="69"/>
      <c r="I8" s="69"/>
    </row>
    <row r="9" spans="1:9" ht="21.95" customHeight="1">
      <c r="A9" s="69"/>
      <c r="B9" s="69"/>
      <c r="C9" s="69"/>
      <c r="D9" s="69"/>
      <c r="E9" s="70"/>
      <c r="F9" s="69"/>
      <c r="G9" s="70"/>
      <c r="H9" s="69"/>
      <c r="I9" s="69"/>
    </row>
    <row r="10" spans="1:9" ht="21.95" customHeight="1" thickBot="1">
      <c r="A10" s="69"/>
      <c r="B10" s="69"/>
      <c r="C10" s="69"/>
      <c r="D10" s="69"/>
      <c r="E10" s="70"/>
      <c r="F10" s="69"/>
      <c r="G10" s="70"/>
      <c r="H10" s="69"/>
      <c r="I10" s="69"/>
    </row>
    <row r="11" spans="1:9" ht="21.95" customHeight="1">
      <c r="A11" s="75" t="s">
        <v>11</v>
      </c>
      <c r="B11" s="76" t="s">
        <v>12</v>
      </c>
      <c r="C11" s="76" t="s">
        <v>13</v>
      </c>
      <c r="D11" s="76" t="s">
        <v>14</v>
      </c>
      <c r="E11" s="77" t="s">
        <v>15</v>
      </c>
      <c r="F11" s="76" t="s">
        <v>16</v>
      </c>
      <c r="G11" s="77" t="s">
        <v>17</v>
      </c>
      <c r="H11" s="76" t="s">
        <v>18</v>
      </c>
      <c r="I11" s="78" t="s">
        <v>20</v>
      </c>
    </row>
    <row r="12" spans="1:9" ht="21.95" customHeight="1">
      <c r="A12" s="79" t="s">
        <v>1494</v>
      </c>
      <c r="B12" s="80" t="s">
        <v>689</v>
      </c>
      <c r="C12" s="80" t="s">
        <v>254</v>
      </c>
      <c r="D12" s="81">
        <v>43840</v>
      </c>
      <c r="E12" s="82">
        <v>192.83</v>
      </c>
      <c r="F12" s="81">
        <v>43893</v>
      </c>
      <c r="G12" s="82">
        <v>200</v>
      </c>
      <c r="H12" s="83" t="s">
        <v>688</v>
      </c>
      <c r="I12" s="84" t="s">
        <v>30</v>
      </c>
    </row>
    <row r="13" spans="1:9" ht="21.95" customHeight="1">
      <c r="A13" s="79" t="s">
        <v>1495</v>
      </c>
      <c r="B13" s="80" t="s">
        <v>27</v>
      </c>
      <c r="C13" s="80" t="s">
        <v>28</v>
      </c>
      <c r="D13" s="81">
        <v>43845</v>
      </c>
      <c r="E13" s="82">
        <v>136.38</v>
      </c>
      <c r="F13" s="81">
        <v>43892</v>
      </c>
      <c r="G13" s="82">
        <v>142</v>
      </c>
      <c r="H13" s="83" t="s">
        <v>29</v>
      </c>
      <c r="I13" s="84" t="s">
        <v>30</v>
      </c>
    </row>
    <row r="14" spans="1:9" ht="21.95" customHeight="1">
      <c r="A14" s="79" t="s">
        <v>1496</v>
      </c>
      <c r="B14" s="80" t="s">
        <v>683</v>
      </c>
      <c r="C14" s="80" t="s">
        <v>682</v>
      </c>
      <c r="D14" s="81">
        <v>43850</v>
      </c>
      <c r="E14" s="82">
        <v>123.47</v>
      </c>
      <c r="F14" s="81">
        <v>43888</v>
      </c>
      <c r="G14" s="82">
        <v>128</v>
      </c>
      <c r="H14" s="83" t="s">
        <v>681</v>
      </c>
      <c r="I14" s="84" t="s">
        <v>30</v>
      </c>
    </row>
    <row r="15" spans="1:9" ht="21.95" customHeight="1">
      <c r="A15" s="79" t="s">
        <v>1497</v>
      </c>
      <c r="B15" s="80" t="s">
        <v>63</v>
      </c>
      <c r="C15" s="80" t="s">
        <v>64</v>
      </c>
      <c r="D15" s="81">
        <v>43850</v>
      </c>
      <c r="E15" s="82">
        <v>52.57</v>
      </c>
      <c r="F15" s="81">
        <v>43888</v>
      </c>
      <c r="G15" s="82">
        <v>55</v>
      </c>
      <c r="H15" s="83" t="s">
        <v>65</v>
      </c>
      <c r="I15" s="84" t="s">
        <v>30</v>
      </c>
    </row>
    <row r="16" spans="1:9" ht="21.95" customHeight="1">
      <c r="A16" s="79" t="s">
        <v>1498</v>
      </c>
      <c r="B16" s="80" t="s">
        <v>71</v>
      </c>
      <c r="C16" s="80" t="s">
        <v>72</v>
      </c>
      <c r="D16" s="81">
        <v>43429</v>
      </c>
      <c r="E16" s="82">
        <v>115.11</v>
      </c>
      <c r="F16" s="81">
        <v>43888</v>
      </c>
      <c r="G16" s="82">
        <v>134.97999999999999</v>
      </c>
      <c r="H16" s="83" t="s">
        <v>73</v>
      </c>
      <c r="I16" s="84" t="s">
        <v>30</v>
      </c>
    </row>
    <row r="17" spans="1:9" ht="21.95" customHeight="1">
      <c r="A17" s="79" t="s">
        <v>1499</v>
      </c>
      <c r="B17" s="80" t="s">
        <v>71</v>
      </c>
      <c r="C17" s="80" t="s">
        <v>72</v>
      </c>
      <c r="D17" s="81">
        <v>43398</v>
      </c>
      <c r="E17" s="82">
        <v>115.11</v>
      </c>
      <c r="F17" s="81">
        <v>43888</v>
      </c>
      <c r="G17" s="82">
        <v>136.21</v>
      </c>
      <c r="H17" s="83" t="s">
        <v>73</v>
      </c>
      <c r="I17" s="84" t="s">
        <v>30</v>
      </c>
    </row>
    <row r="18" spans="1:9" ht="21.95" customHeight="1">
      <c r="A18" s="79" t="s">
        <v>1500</v>
      </c>
      <c r="B18" s="80" t="s">
        <v>80</v>
      </c>
      <c r="C18" s="80" t="s">
        <v>81</v>
      </c>
      <c r="D18" s="81">
        <v>43845</v>
      </c>
      <c r="E18" s="82">
        <v>251.84</v>
      </c>
      <c r="F18" s="81">
        <v>43892</v>
      </c>
      <c r="G18" s="82">
        <v>261</v>
      </c>
      <c r="H18" s="83" t="s">
        <v>82</v>
      </c>
      <c r="I18" s="84" t="s">
        <v>30</v>
      </c>
    </row>
    <row r="19" spans="1:9" ht="21.95" customHeight="1">
      <c r="A19" s="79" t="s">
        <v>1501</v>
      </c>
      <c r="B19" s="80" t="s">
        <v>1502</v>
      </c>
      <c r="C19" s="80" t="s">
        <v>91</v>
      </c>
      <c r="D19" s="81">
        <v>43860</v>
      </c>
      <c r="E19" s="82">
        <v>50.97</v>
      </c>
      <c r="F19" s="81">
        <v>43894</v>
      </c>
      <c r="G19" s="82">
        <v>52.6</v>
      </c>
      <c r="H19" s="83" t="s">
        <v>92</v>
      </c>
      <c r="I19" s="84" t="s">
        <v>30</v>
      </c>
    </row>
    <row r="20" spans="1:9" ht="21.95" customHeight="1">
      <c r="A20" s="79" t="s">
        <v>1503</v>
      </c>
      <c r="B20" s="80" t="s">
        <v>1504</v>
      </c>
      <c r="C20" s="80" t="s">
        <v>973</v>
      </c>
      <c r="D20" s="81">
        <v>43840</v>
      </c>
      <c r="E20" s="82">
        <v>51.68</v>
      </c>
      <c r="F20" s="81">
        <v>43892</v>
      </c>
      <c r="G20" s="82">
        <v>55</v>
      </c>
      <c r="H20" s="83" t="s">
        <v>1027</v>
      </c>
      <c r="I20" s="84" t="s">
        <v>30</v>
      </c>
    </row>
    <row r="21" spans="1:9" ht="21.95" customHeight="1">
      <c r="A21" s="79" t="s">
        <v>1505</v>
      </c>
      <c r="B21" s="80" t="s">
        <v>654</v>
      </c>
      <c r="C21" s="80" t="s">
        <v>653</v>
      </c>
      <c r="D21" s="81">
        <v>43763</v>
      </c>
      <c r="E21" s="82">
        <v>90.94</v>
      </c>
      <c r="F21" s="81">
        <v>43892</v>
      </c>
      <c r="G21" s="82">
        <v>97</v>
      </c>
      <c r="H21" s="83" t="s">
        <v>652</v>
      </c>
      <c r="I21" s="84" t="s">
        <v>30</v>
      </c>
    </row>
    <row r="22" spans="1:9" ht="21.95" customHeight="1">
      <c r="A22" s="79" t="s">
        <v>1506</v>
      </c>
      <c r="B22" s="80" t="s">
        <v>915</v>
      </c>
      <c r="C22" s="80" t="s">
        <v>254</v>
      </c>
      <c r="D22" s="81">
        <v>43697</v>
      </c>
      <c r="E22" s="82">
        <v>154.26</v>
      </c>
      <c r="F22" s="81">
        <v>43894</v>
      </c>
      <c r="G22" s="82">
        <v>167.43</v>
      </c>
      <c r="H22" s="83" t="s">
        <v>916</v>
      </c>
      <c r="I22" s="84" t="s">
        <v>30</v>
      </c>
    </row>
    <row r="23" spans="1:9" ht="21.95" customHeight="1">
      <c r="A23" s="79" t="s">
        <v>711</v>
      </c>
      <c r="B23" s="80" t="s">
        <v>1507</v>
      </c>
      <c r="C23" s="80" t="s">
        <v>709</v>
      </c>
      <c r="D23" s="81">
        <v>43739</v>
      </c>
      <c r="E23" s="82">
        <v>76.760000000000005</v>
      </c>
      <c r="F23" s="81">
        <v>43893</v>
      </c>
      <c r="G23" s="82">
        <v>82.24</v>
      </c>
      <c r="H23" s="83" t="s">
        <v>708</v>
      </c>
      <c r="I23" s="84" t="s">
        <v>25</v>
      </c>
    </row>
    <row r="24" spans="1:9" ht="21.95" customHeight="1">
      <c r="A24" s="79" t="s">
        <v>1508</v>
      </c>
      <c r="B24" s="80" t="s">
        <v>1509</v>
      </c>
      <c r="C24" s="80" t="s">
        <v>791</v>
      </c>
      <c r="D24" s="81">
        <v>43542</v>
      </c>
      <c r="E24" s="82">
        <v>264.5</v>
      </c>
      <c r="F24" s="81">
        <v>43892</v>
      </c>
      <c r="G24" s="82">
        <v>300</v>
      </c>
      <c r="H24" s="83" t="s">
        <v>1510</v>
      </c>
      <c r="I24" s="84" t="s">
        <v>30</v>
      </c>
    </row>
    <row r="25" spans="1:9" ht="21.95" customHeight="1">
      <c r="A25" s="79" t="s">
        <v>1511</v>
      </c>
      <c r="B25" s="80" t="s">
        <v>933</v>
      </c>
      <c r="C25" s="80" t="s">
        <v>539</v>
      </c>
      <c r="D25" s="81">
        <v>43539</v>
      </c>
      <c r="E25" s="82">
        <v>88.54</v>
      </c>
      <c r="F25" s="81">
        <v>43888</v>
      </c>
      <c r="G25" s="82">
        <v>100.61</v>
      </c>
      <c r="H25" s="83" t="s">
        <v>538</v>
      </c>
      <c r="I25" s="84" t="s">
        <v>30</v>
      </c>
    </row>
    <row r="26" spans="1:9" ht="21.95" customHeight="1">
      <c r="A26" s="79" t="s">
        <v>934</v>
      </c>
      <c r="B26" s="80" t="s">
        <v>175</v>
      </c>
      <c r="C26" s="80" t="s">
        <v>176</v>
      </c>
      <c r="D26" s="81">
        <v>43809</v>
      </c>
      <c r="E26" s="82">
        <v>120.3</v>
      </c>
      <c r="F26" s="81">
        <v>43892</v>
      </c>
      <c r="G26" s="82">
        <v>126</v>
      </c>
      <c r="H26" s="83" t="s">
        <v>177</v>
      </c>
      <c r="I26" s="84" t="s">
        <v>30</v>
      </c>
    </row>
    <row r="27" spans="1:9" ht="21.95" customHeight="1">
      <c r="A27" s="79" t="s">
        <v>957</v>
      </c>
      <c r="B27" s="80" t="s">
        <v>1512</v>
      </c>
      <c r="C27" s="80" t="s">
        <v>959</v>
      </c>
      <c r="D27" s="81">
        <v>43840</v>
      </c>
      <c r="E27" s="82">
        <v>117.9</v>
      </c>
      <c r="F27" s="81">
        <v>43894</v>
      </c>
      <c r="G27" s="82">
        <v>122.2</v>
      </c>
      <c r="H27" s="83" t="s">
        <v>1250</v>
      </c>
      <c r="I27" s="84" t="s">
        <v>30</v>
      </c>
    </row>
    <row r="28" spans="1:9" ht="21.95" customHeight="1">
      <c r="A28" s="79" t="s">
        <v>1513</v>
      </c>
      <c r="B28" s="80" t="s">
        <v>1514</v>
      </c>
      <c r="C28" s="80" t="s">
        <v>216</v>
      </c>
      <c r="D28" s="81">
        <v>43829</v>
      </c>
      <c r="E28" s="82">
        <v>51.86</v>
      </c>
      <c r="F28" s="81">
        <v>43888</v>
      </c>
      <c r="G28" s="82">
        <v>53.9</v>
      </c>
      <c r="H28" s="83" t="s">
        <v>623</v>
      </c>
      <c r="I28" s="84" t="s">
        <v>30</v>
      </c>
    </row>
    <row r="29" spans="1:9" ht="21.95" customHeight="1">
      <c r="A29" s="79" t="s">
        <v>1515</v>
      </c>
      <c r="B29" s="80" t="s">
        <v>1514</v>
      </c>
      <c r="C29" s="80" t="s">
        <v>216</v>
      </c>
      <c r="D29" s="81">
        <v>43799</v>
      </c>
      <c r="E29" s="82">
        <v>51.86</v>
      </c>
      <c r="F29" s="81">
        <v>43888</v>
      </c>
      <c r="G29" s="82">
        <v>54.3</v>
      </c>
      <c r="H29" s="83" t="s">
        <v>623</v>
      </c>
      <c r="I29" s="84" t="s">
        <v>30</v>
      </c>
    </row>
    <row r="30" spans="1:9" ht="21.95" customHeight="1">
      <c r="A30" s="79" t="s">
        <v>1516</v>
      </c>
      <c r="B30" s="80" t="s">
        <v>1514</v>
      </c>
      <c r="C30" s="80" t="s">
        <v>216</v>
      </c>
      <c r="D30" s="81">
        <v>43768</v>
      </c>
      <c r="E30" s="82">
        <v>51.86</v>
      </c>
      <c r="F30" s="81">
        <v>43888</v>
      </c>
      <c r="G30" s="82">
        <v>54.9</v>
      </c>
      <c r="H30" s="83" t="s">
        <v>623</v>
      </c>
      <c r="I30" s="84" t="s">
        <v>30</v>
      </c>
    </row>
    <row r="31" spans="1:9" ht="21.95" customHeight="1">
      <c r="A31" s="79" t="s">
        <v>1517</v>
      </c>
      <c r="B31" s="80" t="s">
        <v>1514</v>
      </c>
      <c r="C31" s="80" t="s">
        <v>216</v>
      </c>
      <c r="D31" s="81">
        <v>43738</v>
      </c>
      <c r="E31" s="82">
        <v>51.86</v>
      </c>
      <c r="F31" s="81">
        <v>43888</v>
      </c>
      <c r="G31" s="82">
        <v>54.9</v>
      </c>
      <c r="H31" s="83" t="s">
        <v>623</v>
      </c>
      <c r="I31" s="84" t="s">
        <v>30</v>
      </c>
    </row>
    <row r="32" spans="1:9" ht="21.95" customHeight="1">
      <c r="A32" s="79" t="s">
        <v>1518</v>
      </c>
      <c r="B32" s="80" t="s">
        <v>815</v>
      </c>
      <c r="C32" s="80" t="s">
        <v>814</v>
      </c>
      <c r="D32" s="81">
        <v>43850</v>
      </c>
      <c r="E32" s="82">
        <v>79.44</v>
      </c>
      <c r="F32" s="81">
        <v>43892</v>
      </c>
      <c r="G32" s="82">
        <v>83</v>
      </c>
      <c r="H32" s="83" t="s">
        <v>813</v>
      </c>
      <c r="I32" s="84" t="s">
        <v>30</v>
      </c>
    </row>
    <row r="33" spans="1:10" ht="21.95" customHeight="1">
      <c r="A33" s="79" t="s">
        <v>1519</v>
      </c>
      <c r="B33" s="80" t="s">
        <v>1520</v>
      </c>
      <c r="C33" s="80" t="s">
        <v>657</v>
      </c>
      <c r="D33" s="81">
        <v>43738</v>
      </c>
      <c r="E33" s="82">
        <v>93.74</v>
      </c>
      <c r="F33" s="81">
        <v>43892</v>
      </c>
      <c r="G33" s="82">
        <v>100.42</v>
      </c>
      <c r="H33" s="83" t="s">
        <v>656</v>
      </c>
      <c r="I33" s="84" t="s">
        <v>30</v>
      </c>
    </row>
    <row r="34" spans="1:10" ht="21.95" customHeight="1">
      <c r="A34" s="79" t="s">
        <v>1521</v>
      </c>
      <c r="B34" s="80" t="s">
        <v>1520</v>
      </c>
      <c r="C34" s="80" t="s">
        <v>657</v>
      </c>
      <c r="D34" s="81">
        <v>43707</v>
      </c>
      <c r="E34" s="82">
        <v>93.74</v>
      </c>
      <c r="F34" s="81">
        <v>43892</v>
      </c>
      <c r="G34" s="82">
        <v>101.58</v>
      </c>
      <c r="H34" s="83" t="s">
        <v>656</v>
      </c>
      <c r="I34" s="84" t="s">
        <v>30</v>
      </c>
    </row>
    <row r="35" spans="1:10" ht="21.95" customHeight="1">
      <c r="A35" s="79" t="s">
        <v>1522</v>
      </c>
      <c r="B35" s="80" t="s">
        <v>1208</v>
      </c>
      <c r="C35" s="80" t="s">
        <v>1209</v>
      </c>
      <c r="D35" s="81">
        <v>43748</v>
      </c>
      <c r="E35" s="82">
        <v>96.81</v>
      </c>
      <c r="F35" s="81">
        <v>43888</v>
      </c>
      <c r="G35" s="82">
        <v>103.04</v>
      </c>
      <c r="H35" s="83" t="s">
        <v>1210</v>
      </c>
      <c r="I35" s="84" t="s">
        <v>30</v>
      </c>
    </row>
    <row r="36" spans="1:10" ht="21.95" customHeight="1">
      <c r="A36" s="79" t="s">
        <v>1523</v>
      </c>
      <c r="B36" s="80" t="s">
        <v>613</v>
      </c>
      <c r="C36" s="80" t="s">
        <v>612</v>
      </c>
      <c r="D36" s="81">
        <v>43631</v>
      </c>
      <c r="E36" s="82">
        <v>155.65</v>
      </c>
      <c r="F36" s="81">
        <v>43888</v>
      </c>
      <c r="G36" s="82">
        <v>172</v>
      </c>
      <c r="H36" s="83" t="s">
        <v>611</v>
      </c>
      <c r="I36" s="84" t="s">
        <v>30</v>
      </c>
    </row>
    <row r="37" spans="1:10" ht="21.95" customHeight="1">
      <c r="A37" s="79" t="s">
        <v>1524</v>
      </c>
      <c r="B37" s="80" t="s">
        <v>980</v>
      </c>
      <c r="C37" s="80" t="s">
        <v>452</v>
      </c>
      <c r="D37" s="81">
        <v>43784</v>
      </c>
      <c r="E37" s="82">
        <v>116.95</v>
      </c>
      <c r="F37" s="81">
        <v>43892</v>
      </c>
      <c r="G37" s="82">
        <v>123.5</v>
      </c>
      <c r="H37" s="83" t="s">
        <v>882</v>
      </c>
      <c r="I37" s="84" t="s">
        <v>30</v>
      </c>
    </row>
    <row r="38" spans="1:10" ht="21.95" customHeight="1">
      <c r="A38" s="79" t="s">
        <v>1525</v>
      </c>
      <c r="B38" s="80" t="s">
        <v>1526</v>
      </c>
      <c r="C38" s="80" t="s">
        <v>1334</v>
      </c>
      <c r="D38" s="81">
        <v>43860</v>
      </c>
      <c r="E38" s="82">
        <v>73.489999999999995</v>
      </c>
      <c r="F38" s="81">
        <v>43893</v>
      </c>
      <c r="G38" s="82">
        <v>75.77</v>
      </c>
      <c r="H38" s="83" t="s">
        <v>1527</v>
      </c>
      <c r="I38" s="84" t="s">
        <v>110</v>
      </c>
      <c r="J38" s="66" t="s">
        <v>1609</v>
      </c>
    </row>
    <row r="39" spans="1:10" ht="21.95" customHeight="1">
      <c r="A39" s="79" t="s">
        <v>1332</v>
      </c>
      <c r="B39" s="80" t="s">
        <v>1526</v>
      </c>
      <c r="C39" s="80" t="s">
        <v>1334</v>
      </c>
      <c r="D39" s="81">
        <v>43829</v>
      </c>
      <c r="E39" s="82">
        <v>73.489999999999995</v>
      </c>
      <c r="F39" s="81">
        <v>43893</v>
      </c>
      <c r="G39" s="82">
        <v>76.53</v>
      </c>
      <c r="H39" s="83" t="s">
        <v>1527</v>
      </c>
      <c r="I39" s="84" t="s">
        <v>1528</v>
      </c>
      <c r="J39" s="66" t="s">
        <v>1609</v>
      </c>
    </row>
    <row r="40" spans="1:10" ht="21.95" customHeight="1">
      <c r="A40" s="79" t="s">
        <v>1529</v>
      </c>
      <c r="B40" s="80" t="s">
        <v>1530</v>
      </c>
      <c r="C40" s="80" t="s">
        <v>64</v>
      </c>
      <c r="D40" s="81">
        <v>43850</v>
      </c>
      <c r="E40" s="82">
        <v>50.62</v>
      </c>
      <c r="F40" s="81">
        <v>43892</v>
      </c>
      <c r="G40" s="82">
        <v>52.34</v>
      </c>
      <c r="H40" s="83" t="s">
        <v>303</v>
      </c>
      <c r="I40" s="84" t="s">
        <v>30</v>
      </c>
    </row>
    <row r="41" spans="1:10" ht="21.95" customHeight="1">
      <c r="A41" s="79" t="s">
        <v>1531</v>
      </c>
      <c r="B41" s="80" t="s">
        <v>1530</v>
      </c>
      <c r="C41" s="80" t="s">
        <v>64</v>
      </c>
      <c r="D41" s="81">
        <v>43819</v>
      </c>
      <c r="E41" s="82">
        <v>50.62</v>
      </c>
      <c r="F41" s="81">
        <v>43892</v>
      </c>
      <c r="G41" s="82">
        <v>52.86</v>
      </c>
      <c r="H41" s="83" t="s">
        <v>303</v>
      </c>
      <c r="I41" s="84" t="s">
        <v>30</v>
      </c>
    </row>
    <row r="42" spans="1:10" ht="21.95" customHeight="1">
      <c r="A42" s="79" t="s">
        <v>301</v>
      </c>
      <c r="B42" s="80" t="s">
        <v>1530</v>
      </c>
      <c r="C42" s="80" t="s">
        <v>64</v>
      </c>
      <c r="D42" s="81">
        <v>43789</v>
      </c>
      <c r="E42" s="82">
        <v>50.62</v>
      </c>
      <c r="F42" s="81">
        <v>43892</v>
      </c>
      <c r="G42" s="82">
        <v>53.37</v>
      </c>
      <c r="H42" s="83" t="s">
        <v>303</v>
      </c>
      <c r="I42" s="84" t="s">
        <v>30</v>
      </c>
    </row>
    <row r="43" spans="1:10" ht="21.95" customHeight="1">
      <c r="A43" s="79" t="s">
        <v>1532</v>
      </c>
      <c r="B43" s="80" t="s">
        <v>1530</v>
      </c>
      <c r="C43" s="80" t="s">
        <v>64</v>
      </c>
      <c r="D43" s="81">
        <v>43758</v>
      </c>
      <c r="E43" s="82">
        <v>50.62</v>
      </c>
      <c r="F43" s="81">
        <v>43892</v>
      </c>
      <c r="G43" s="82">
        <v>53.87</v>
      </c>
      <c r="H43" s="83" t="s">
        <v>303</v>
      </c>
      <c r="I43" s="84" t="s">
        <v>30</v>
      </c>
    </row>
    <row r="44" spans="1:10" ht="21.95" customHeight="1">
      <c r="A44" s="79" t="s">
        <v>1533</v>
      </c>
      <c r="B44" s="80" t="s">
        <v>1530</v>
      </c>
      <c r="C44" s="80" t="s">
        <v>64</v>
      </c>
      <c r="D44" s="81">
        <v>43728</v>
      </c>
      <c r="E44" s="82">
        <v>50.62</v>
      </c>
      <c r="F44" s="81">
        <v>43892</v>
      </c>
      <c r="G44" s="82">
        <v>54.56</v>
      </c>
      <c r="H44" s="83" t="s">
        <v>303</v>
      </c>
      <c r="I44" s="84" t="s">
        <v>30</v>
      </c>
    </row>
    <row r="45" spans="1:10" ht="21.95" customHeight="1">
      <c r="A45" s="79" t="s">
        <v>1332</v>
      </c>
      <c r="B45" s="80" t="s">
        <v>1534</v>
      </c>
      <c r="C45" s="80" t="s">
        <v>1334</v>
      </c>
      <c r="D45" s="81">
        <v>43829</v>
      </c>
      <c r="E45" s="82">
        <v>65.989999999999995</v>
      </c>
      <c r="F45" s="81">
        <v>43888</v>
      </c>
      <c r="G45" s="82">
        <v>70</v>
      </c>
      <c r="H45" s="83" t="s">
        <v>1535</v>
      </c>
      <c r="I45" s="84" t="s">
        <v>30</v>
      </c>
    </row>
    <row r="46" spans="1:10" ht="21.95" customHeight="1">
      <c r="A46" s="79" t="s">
        <v>562</v>
      </c>
      <c r="B46" s="80" t="s">
        <v>1536</v>
      </c>
      <c r="C46" s="80" t="s">
        <v>366</v>
      </c>
      <c r="D46" s="81">
        <v>43824</v>
      </c>
      <c r="E46" s="82">
        <v>64.05</v>
      </c>
      <c r="F46" s="81">
        <v>43888</v>
      </c>
      <c r="G46" s="82">
        <v>66.709999999999994</v>
      </c>
      <c r="H46" s="83" t="s">
        <v>560</v>
      </c>
      <c r="I46" s="84" t="s">
        <v>30</v>
      </c>
    </row>
    <row r="47" spans="1:10" ht="21.95" customHeight="1">
      <c r="A47" s="79" t="s">
        <v>927</v>
      </c>
      <c r="B47" s="80" t="s">
        <v>1536</v>
      </c>
      <c r="C47" s="80" t="s">
        <v>366</v>
      </c>
      <c r="D47" s="81">
        <v>43794</v>
      </c>
      <c r="E47" s="82">
        <v>64.05</v>
      </c>
      <c r="F47" s="81">
        <v>43888</v>
      </c>
      <c r="G47" s="82">
        <v>67.540000000000006</v>
      </c>
      <c r="H47" s="83" t="s">
        <v>560</v>
      </c>
      <c r="I47" s="84" t="s">
        <v>30</v>
      </c>
    </row>
    <row r="48" spans="1:10" ht="21.95" customHeight="1">
      <c r="A48" s="79" t="s">
        <v>1537</v>
      </c>
      <c r="B48" s="80" t="s">
        <v>1536</v>
      </c>
      <c r="C48" s="80" t="s">
        <v>366</v>
      </c>
      <c r="D48" s="81">
        <v>43763</v>
      </c>
      <c r="E48" s="82">
        <v>64.05</v>
      </c>
      <c r="F48" s="81">
        <v>43888</v>
      </c>
      <c r="G48" s="82">
        <v>68.010000000000005</v>
      </c>
      <c r="H48" s="83" t="s">
        <v>560</v>
      </c>
      <c r="I48" s="84" t="s">
        <v>30</v>
      </c>
    </row>
    <row r="49" spans="1:9" ht="21.95" customHeight="1">
      <c r="A49" s="79" t="s">
        <v>1538</v>
      </c>
      <c r="B49" s="80" t="s">
        <v>1536</v>
      </c>
      <c r="C49" s="80" t="s">
        <v>366</v>
      </c>
      <c r="D49" s="81">
        <v>43733</v>
      </c>
      <c r="E49" s="82">
        <v>64.05</v>
      </c>
      <c r="F49" s="81">
        <v>43888</v>
      </c>
      <c r="G49" s="82">
        <v>68.739999999999995</v>
      </c>
      <c r="H49" s="83" t="s">
        <v>560</v>
      </c>
      <c r="I49" s="84" t="s">
        <v>30</v>
      </c>
    </row>
    <row r="50" spans="1:9" ht="21.95" customHeight="1">
      <c r="A50" s="79" t="s">
        <v>1539</v>
      </c>
      <c r="B50" s="80" t="s">
        <v>800</v>
      </c>
      <c r="C50" s="80" t="s">
        <v>259</v>
      </c>
      <c r="D50" s="81">
        <v>43850</v>
      </c>
      <c r="E50" s="82">
        <v>114.14</v>
      </c>
      <c r="F50" s="81">
        <v>43888</v>
      </c>
      <c r="G50" s="82">
        <v>128</v>
      </c>
      <c r="H50" s="83" t="s">
        <v>260</v>
      </c>
      <c r="I50" s="84" t="s">
        <v>30</v>
      </c>
    </row>
    <row r="51" spans="1:9" ht="21.95" customHeight="1">
      <c r="A51" s="79" t="s">
        <v>1540</v>
      </c>
      <c r="B51" s="80" t="s">
        <v>222</v>
      </c>
      <c r="C51" s="80" t="s">
        <v>223</v>
      </c>
      <c r="D51" s="81">
        <v>43306</v>
      </c>
      <c r="E51" s="82">
        <v>184.12</v>
      </c>
      <c r="F51" s="81">
        <v>43888</v>
      </c>
      <c r="G51" s="82">
        <v>223.03</v>
      </c>
      <c r="H51" s="83" t="s">
        <v>224</v>
      </c>
      <c r="I51" s="84" t="s">
        <v>30</v>
      </c>
    </row>
    <row r="52" spans="1:9" ht="21.95" customHeight="1">
      <c r="A52" s="79" t="s">
        <v>1541</v>
      </c>
      <c r="B52" s="80" t="s">
        <v>230</v>
      </c>
      <c r="C52" s="80" t="s">
        <v>231</v>
      </c>
      <c r="D52" s="81">
        <v>43615</v>
      </c>
      <c r="E52" s="82">
        <v>68.95</v>
      </c>
      <c r="F52" s="81">
        <v>43892</v>
      </c>
      <c r="G52" s="82">
        <v>77</v>
      </c>
      <c r="H52" s="83" t="s">
        <v>232</v>
      </c>
      <c r="I52" s="84" t="s">
        <v>30</v>
      </c>
    </row>
    <row r="53" spans="1:9" ht="21.95" customHeight="1">
      <c r="A53" s="79" t="s">
        <v>1542</v>
      </c>
      <c r="B53" s="80" t="s">
        <v>1002</v>
      </c>
      <c r="C53" s="80" t="s">
        <v>192</v>
      </c>
      <c r="D53" s="81">
        <v>43506</v>
      </c>
      <c r="E53" s="82">
        <v>120.12</v>
      </c>
      <c r="F53" s="81">
        <v>43892</v>
      </c>
      <c r="G53" s="82">
        <v>138</v>
      </c>
      <c r="H53" s="83" t="s">
        <v>1003</v>
      </c>
      <c r="I53" s="84" t="s">
        <v>30</v>
      </c>
    </row>
    <row r="54" spans="1:9" ht="21.95" customHeight="1">
      <c r="A54" s="79" t="s">
        <v>1543</v>
      </c>
      <c r="B54" s="80" t="s">
        <v>1544</v>
      </c>
      <c r="C54" s="80" t="s">
        <v>1545</v>
      </c>
      <c r="D54" s="81">
        <v>43544</v>
      </c>
      <c r="E54" s="82">
        <v>51.83</v>
      </c>
      <c r="F54" s="81">
        <v>43888</v>
      </c>
      <c r="G54" s="82">
        <v>58.81</v>
      </c>
      <c r="H54" s="83" t="s">
        <v>623</v>
      </c>
      <c r="I54" s="84" t="s">
        <v>30</v>
      </c>
    </row>
    <row r="55" spans="1:9" ht="21.95" customHeight="1">
      <c r="A55" s="79" t="s">
        <v>1546</v>
      </c>
      <c r="B55" s="80" t="s">
        <v>1544</v>
      </c>
      <c r="C55" s="80" t="s">
        <v>1545</v>
      </c>
      <c r="D55" s="81">
        <v>43516</v>
      </c>
      <c r="E55" s="82">
        <v>51.79</v>
      </c>
      <c r="F55" s="81">
        <v>43888</v>
      </c>
      <c r="G55" s="82">
        <v>59.19</v>
      </c>
      <c r="H55" s="83" t="s">
        <v>251</v>
      </c>
      <c r="I55" s="84" t="s">
        <v>30</v>
      </c>
    </row>
    <row r="56" spans="1:9" ht="21.95" customHeight="1">
      <c r="A56" s="79" t="s">
        <v>1547</v>
      </c>
      <c r="B56" s="80" t="s">
        <v>574</v>
      </c>
      <c r="C56" s="80" t="s">
        <v>254</v>
      </c>
      <c r="D56" s="81">
        <v>43110</v>
      </c>
      <c r="E56" s="82">
        <v>145.77000000000001</v>
      </c>
      <c r="F56" s="81">
        <v>43892</v>
      </c>
      <c r="G56" s="82">
        <v>193.65</v>
      </c>
      <c r="H56" s="83" t="s">
        <v>573</v>
      </c>
      <c r="I56" s="84" t="s">
        <v>147</v>
      </c>
    </row>
    <row r="57" spans="1:9" ht="21.95" customHeight="1" thickBot="1">
      <c r="A57" s="85"/>
      <c r="B57" s="86"/>
      <c r="C57" s="86"/>
      <c r="D57" s="87" t="s">
        <v>245</v>
      </c>
      <c r="E57" s="88">
        <v>4305.92</v>
      </c>
      <c r="F57" s="89"/>
      <c r="G57" s="88">
        <v>4699.79</v>
      </c>
      <c r="H57" s="90">
        <f>E57*8%</f>
        <v>344.47360000000003</v>
      </c>
      <c r="I57" s="91"/>
    </row>
    <row r="58" spans="1:9" ht="21.95" customHeight="1">
      <c r="A58" s="69"/>
      <c r="B58" s="69"/>
      <c r="C58" s="69"/>
      <c r="D58" s="69"/>
      <c r="E58" s="70"/>
      <c r="F58" s="69"/>
      <c r="G58" s="70"/>
      <c r="H58" s="69"/>
      <c r="I58" s="69"/>
    </row>
    <row r="59" spans="1:9" ht="21.95" customHeight="1">
      <c r="A59" s="74" t="s">
        <v>572</v>
      </c>
      <c r="B59" s="69"/>
      <c r="C59" s="69"/>
      <c r="D59" s="69"/>
      <c r="E59" s="70"/>
      <c r="F59" s="69"/>
      <c r="G59" s="70"/>
      <c r="H59" s="69"/>
      <c r="I59" s="69"/>
    </row>
    <row r="60" spans="1:9" ht="21.95" customHeight="1" thickBot="1">
      <c r="A60" s="69"/>
      <c r="B60" s="69"/>
      <c r="C60" s="69"/>
      <c r="D60" s="69"/>
      <c r="E60" s="70"/>
      <c r="F60" s="69"/>
      <c r="G60" s="70"/>
      <c r="H60" s="69"/>
      <c r="I60" s="69"/>
    </row>
    <row r="61" spans="1:9" ht="21.95" customHeight="1">
      <c r="A61" s="75" t="s">
        <v>11</v>
      </c>
      <c r="B61" s="76" t="s">
        <v>12</v>
      </c>
      <c r="C61" s="76" t="s">
        <v>13</v>
      </c>
      <c r="D61" s="76" t="s">
        <v>14</v>
      </c>
      <c r="E61" s="77" t="s">
        <v>15</v>
      </c>
      <c r="F61" s="76" t="s">
        <v>16</v>
      </c>
      <c r="G61" s="77" t="s">
        <v>17</v>
      </c>
      <c r="H61" s="76" t="s">
        <v>18</v>
      </c>
      <c r="I61" s="78" t="s">
        <v>20</v>
      </c>
    </row>
    <row r="62" spans="1:9" ht="21.95" customHeight="1">
      <c r="A62" s="79" t="s">
        <v>1548</v>
      </c>
      <c r="B62" s="80" t="s">
        <v>1549</v>
      </c>
      <c r="C62" s="80" t="s">
        <v>833</v>
      </c>
      <c r="D62" s="81">
        <v>43713</v>
      </c>
      <c r="E62" s="82">
        <v>55.93</v>
      </c>
      <c r="F62" s="81">
        <v>43888</v>
      </c>
      <c r="G62" s="82">
        <v>59</v>
      </c>
      <c r="H62" s="83" t="s">
        <v>1550</v>
      </c>
      <c r="I62" s="84" t="s">
        <v>247</v>
      </c>
    </row>
    <row r="63" spans="1:9" ht="21.95" customHeight="1">
      <c r="A63" s="79" t="s">
        <v>1551</v>
      </c>
      <c r="B63" s="80" t="s">
        <v>1552</v>
      </c>
      <c r="C63" s="80" t="s">
        <v>1553</v>
      </c>
      <c r="D63" s="81">
        <v>43860</v>
      </c>
      <c r="E63" s="82">
        <v>72.709999999999994</v>
      </c>
      <c r="F63" s="81">
        <v>43892</v>
      </c>
      <c r="G63" s="82">
        <v>72.709999999999994</v>
      </c>
      <c r="H63" s="83" t="s">
        <v>1554</v>
      </c>
      <c r="I63" s="84" t="s">
        <v>247</v>
      </c>
    </row>
    <row r="64" spans="1:9" ht="21.95" customHeight="1">
      <c r="A64" s="79" t="s">
        <v>1555</v>
      </c>
      <c r="B64" s="80" t="s">
        <v>1556</v>
      </c>
      <c r="C64" s="80" t="s">
        <v>907</v>
      </c>
      <c r="D64" s="81">
        <v>43753</v>
      </c>
      <c r="E64" s="82">
        <v>52.56</v>
      </c>
      <c r="F64" s="81">
        <v>43894</v>
      </c>
      <c r="G64" s="82">
        <v>55.83</v>
      </c>
      <c r="H64" s="83" t="s">
        <v>123</v>
      </c>
      <c r="I64" s="84" t="s">
        <v>247</v>
      </c>
    </row>
    <row r="65" spans="1:10" ht="21.95" customHeight="1">
      <c r="A65" s="79" t="s">
        <v>1557</v>
      </c>
      <c r="B65" s="80" t="s">
        <v>1556</v>
      </c>
      <c r="C65" s="80" t="s">
        <v>907</v>
      </c>
      <c r="D65" s="81">
        <v>43723</v>
      </c>
      <c r="E65" s="82">
        <v>52.56</v>
      </c>
      <c r="F65" s="81">
        <v>43894</v>
      </c>
      <c r="G65" s="82">
        <v>56.31</v>
      </c>
      <c r="H65" s="83" t="s">
        <v>123</v>
      </c>
      <c r="I65" s="84" t="s">
        <v>247</v>
      </c>
    </row>
    <row r="66" spans="1:10" ht="21.95" customHeight="1">
      <c r="A66" s="79" t="s">
        <v>1558</v>
      </c>
      <c r="B66" s="80" t="s">
        <v>1559</v>
      </c>
      <c r="C66" s="80" t="s">
        <v>1560</v>
      </c>
      <c r="D66" s="81">
        <v>43403</v>
      </c>
      <c r="E66" s="82">
        <v>51.53</v>
      </c>
      <c r="F66" s="81">
        <v>43894</v>
      </c>
      <c r="G66" s="82">
        <v>100</v>
      </c>
      <c r="H66" s="83" t="s">
        <v>1298</v>
      </c>
      <c r="I66" s="84" t="s">
        <v>247</v>
      </c>
      <c r="J66" t="s">
        <v>1610</v>
      </c>
    </row>
    <row r="67" spans="1:10" ht="21.95" customHeight="1">
      <c r="A67" s="79" t="s">
        <v>1561</v>
      </c>
      <c r="B67" s="80" t="s">
        <v>1562</v>
      </c>
      <c r="C67" s="80" t="s">
        <v>264</v>
      </c>
      <c r="D67" s="81">
        <v>43768</v>
      </c>
      <c r="E67" s="82">
        <v>136.97999999999999</v>
      </c>
      <c r="F67" s="81">
        <v>43890</v>
      </c>
      <c r="G67" s="82">
        <v>144.72999999999999</v>
      </c>
      <c r="H67" s="83" t="s">
        <v>1563</v>
      </c>
      <c r="I67" s="84" t="s">
        <v>247</v>
      </c>
    </row>
    <row r="68" spans="1:10" ht="21.95" customHeight="1">
      <c r="A68" s="79" t="s">
        <v>1564</v>
      </c>
      <c r="B68" s="80" t="s">
        <v>1565</v>
      </c>
      <c r="C68" s="80" t="s">
        <v>682</v>
      </c>
      <c r="D68" s="81">
        <v>43860</v>
      </c>
      <c r="E68" s="82">
        <v>63.32</v>
      </c>
      <c r="F68" s="81">
        <v>43894</v>
      </c>
      <c r="G68" s="82">
        <v>65.23</v>
      </c>
      <c r="H68" s="83" t="s">
        <v>1566</v>
      </c>
      <c r="I68" s="84" t="s">
        <v>247</v>
      </c>
    </row>
    <row r="69" spans="1:10" ht="21.95" customHeight="1">
      <c r="A69" s="79" t="s">
        <v>1567</v>
      </c>
      <c r="B69" s="80" t="s">
        <v>1568</v>
      </c>
      <c r="C69" s="80" t="s">
        <v>671</v>
      </c>
      <c r="D69" s="81">
        <v>43845</v>
      </c>
      <c r="E69" s="82">
        <v>124.4</v>
      </c>
      <c r="F69" s="81">
        <v>43892</v>
      </c>
      <c r="G69" s="82">
        <v>128.63999999999999</v>
      </c>
      <c r="H69" s="83" t="s">
        <v>1569</v>
      </c>
      <c r="I69" s="84" t="s">
        <v>247</v>
      </c>
    </row>
    <row r="70" spans="1:10" ht="21.95" customHeight="1">
      <c r="A70" s="79" t="s">
        <v>1570</v>
      </c>
      <c r="B70" s="80" t="s">
        <v>1571</v>
      </c>
      <c r="C70" s="80" t="s">
        <v>830</v>
      </c>
      <c r="D70" s="81">
        <v>43860</v>
      </c>
      <c r="E70" s="82">
        <v>66.959999999999994</v>
      </c>
      <c r="F70" s="81">
        <v>43892</v>
      </c>
      <c r="G70" s="82">
        <v>70.849999999999994</v>
      </c>
      <c r="H70" s="83" t="s">
        <v>829</v>
      </c>
      <c r="I70" s="84" t="s">
        <v>247</v>
      </c>
    </row>
    <row r="71" spans="1:10" ht="21.95" customHeight="1">
      <c r="A71" s="79" t="s">
        <v>1572</v>
      </c>
      <c r="B71" s="80" t="s">
        <v>1573</v>
      </c>
      <c r="C71" s="80" t="s">
        <v>661</v>
      </c>
      <c r="D71" s="81">
        <v>43748</v>
      </c>
      <c r="E71" s="82">
        <v>92.23</v>
      </c>
      <c r="F71" s="81">
        <v>43894</v>
      </c>
      <c r="G71" s="82">
        <v>98.11</v>
      </c>
      <c r="H71" s="83" t="s">
        <v>1574</v>
      </c>
      <c r="I71" s="84" t="s">
        <v>247</v>
      </c>
    </row>
    <row r="72" spans="1:10" ht="21.95" customHeight="1">
      <c r="A72" s="79" t="s">
        <v>1575</v>
      </c>
      <c r="B72" s="80" t="s">
        <v>1576</v>
      </c>
      <c r="C72" s="80" t="s">
        <v>516</v>
      </c>
      <c r="D72" s="81">
        <v>43860</v>
      </c>
      <c r="E72" s="82">
        <v>239.37</v>
      </c>
      <c r="F72" s="81">
        <v>43892</v>
      </c>
      <c r="G72" s="82">
        <v>246</v>
      </c>
      <c r="H72" s="83" t="s">
        <v>1577</v>
      </c>
      <c r="I72" s="84" t="s">
        <v>247</v>
      </c>
    </row>
    <row r="73" spans="1:10" ht="21.95" customHeight="1">
      <c r="A73" s="79" t="s">
        <v>1578</v>
      </c>
      <c r="B73" s="80" t="s">
        <v>1576</v>
      </c>
      <c r="C73" s="80" t="s">
        <v>516</v>
      </c>
      <c r="D73" s="81">
        <v>43768</v>
      </c>
      <c r="E73" s="82">
        <v>239.37</v>
      </c>
      <c r="F73" s="81">
        <v>43892</v>
      </c>
      <c r="G73" s="82">
        <v>104</v>
      </c>
      <c r="H73" s="83" t="s">
        <v>1577</v>
      </c>
      <c r="I73" s="84" t="s">
        <v>247</v>
      </c>
    </row>
    <row r="74" spans="1:10" ht="21.95" customHeight="1">
      <c r="A74" s="79" t="s">
        <v>1579</v>
      </c>
      <c r="B74" s="80" t="s">
        <v>1195</v>
      </c>
      <c r="C74" s="80" t="s">
        <v>366</v>
      </c>
      <c r="D74" s="81">
        <v>43829</v>
      </c>
      <c r="E74" s="82">
        <v>89.67</v>
      </c>
      <c r="F74" s="81">
        <v>43889</v>
      </c>
      <c r="G74" s="82">
        <v>90</v>
      </c>
      <c r="H74" s="83" t="s">
        <v>1196</v>
      </c>
      <c r="I74" s="84" t="s">
        <v>247</v>
      </c>
    </row>
    <row r="75" spans="1:10" ht="21.95" customHeight="1">
      <c r="A75" s="79" t="s">
        <v>1580</v>
      </c>
      <c r="B75" s="80" t="s">
        <v>1581</v>
      </c>
      <c r="C75" s="80" t="s">
        <v>1582</v>
      </c>
      <c r="D75" s="81">
        <v>43220</v>
      </c>
      <c r="E75" s="82">
        <v>56.29</v>
      </c>
      <c r="F75" s="81">
        <v>43888</v>
      </c>
      <c r="G75" s="82">
        <v>60</v>
      </c>
      <c r="H75" s="83" t="s">
        <v>782</v>
      </c>
      <c r="I75" s="84" t="s">
        <v>247</v>
      </c>
    </row>
    <row r="76" spans="1:10" ht="21.95" customHeight="1">
      <c r="A76" s="79" t="s">
        <v>1583</v>
      </c>
      <c r="B76" s="80" t="s">
        <v>1584</v>
      </c>
      <c r="C76" s="80" t="s">
        <v>1261</v>
      </c>
      <c r="D76" s="81">
        <v>43383</v>
      </c>
      <c r="E76" s="82">
        <f>6*187.72</f>
        <v>1126.32</v>
      </c>
      <c r="F76" s="81">
        <v>43888</v>
      </c>
      <c r="G76" s="82">
        <v>1131</v>
      </c>
      <c r="H76" s="83" t="s">
        <v>1585</v>
      </c>
      <c r="I76" s="84" t="s">
        <v>247</v>
      </c>
      <c r="J76" t="s">
        <v>1611</v>
      </c>
    </row>
    <row r="77" spans="1:10" ht="21.95" customHeight="1">
      <c r="A77" s="79" t="s">
        <v>1586</v>
      </c>
      <c r="B77" s="80" t="s">
        <v>1587</v>
      </c>
      <c r="C77" s="80" t="s">
        <v>91</v>
      </c>
      <c r="D77" s="81">
        <v>43860</v>
      </c>
      <c r="E77" s="82">
        <v>55.77</v>
      </c>
      <c r="F77" s="81">
        <v>43893</v>
      </c>
      <c r="G77" s="82">
        <v>57.44</v>
      </c>
      <c r="H77" s="83" t="s">
        <v>1588</v>
      </c>
      <c r="I77" s="84" t="s">
        <v>247</v>
      </c>
    </row>
    <row r="78" spans="1:10" ht="21.95" customHeight="1">
      <c r="A78" s="79" t="s">
        <v>1589</v>
      </c>
      <c r="B78" s="80" t="s">
        <v>1587</v>
      </c>
      <c r="C78" s="80" t="s">
        <v>91</v>
      </c>
      <c r="D78" s="81">
        <v>43829</v>
      </c>
      <c r="E78" s="82">
        <v>55.77</v>
      </c>
      <c r="F78" s="81">
        <v>43893</v>
      </c>
      <c r="G78" s="82">
        <v>57.96</v>
      </c>
      <c r="H78" s="83" t="s">
        <v>1588</v>
      </c>
      <c r="I78" s="84" t="s">
        <v>247</v>
      </c>
    </row>
    <row r="79" spans="1:10" ht="21.95" customHeight="1">
      <c r="A79" s="79" t="s">
        <v>1590</v>
      </c>
      <c r="B79" s="80" t="s">
        <v>1591</v>
      </c>
      <c r="C79" s="80" t="s">
        <v>1261</v>
      </c>
      <c r="D79" s="81">
        <v>43768</v>
      </c>
      <c r="E79" s="82">
        <f>3*138.41</f>
        <v>415.23</v>
      </c>
      <c r="F79" s="81">
        <v>43894</v>
      </c>
      <c r="G79" s="82">
        <v>500</v>
      </c>
      <c r="H79" s="83" t="s">
        <v>1592</v>
      </c>
      <c r="I79" s="84" t="s">
        <v>247</v>
      </c>
      <c r="J79" t="s">
        <v>1613</v>
      </c>
    </row>
    <row r="80" spans="1:10" ht="21.95" customHeight="1">
      <c r="A80" s="79" t="s">
        <v>1593</v>
      </c>
      <c r="B80" s="80" t="s">
        <v>1594</v>
      </c>
      <c r="C80" s="80" t="s">
        <v>81</v>
      </c>
      <c r="D80" s="81">
        <v>43845</v>
      </c>
      <c r="E80" s="82">
        <v>572.28</v>
      </c>
      <c r="F80" s="81">
        <v>43890</v>
      </c>
      <c r="G80" s="82">
        <v>600</v>
      </c>
      <c r="H80" s="83" t="s">
        <v>912</v>
      </c>
      <c r="I80" s="84" t="s">
        <v>247</v>
      </c>
      <c r="J80" t="s">
        <v>1612</v>
      </c>
    </row>
    <row r="81" spans="1:10" ht="21.95" customHeight="1">
      <c r="A81" s="79" t="s">
        <v>1595</v>
      </c>
      <c r="B81" s="80" t="s">
        <v>1596</v>
      </c>
      <c r="C81" s="80" t="s">
        <v>427</v>
      </c>
      <c r="D81" s="81">
        <v>43860</v>
      </c>
      <c r="E81" s="82">
        <f>25*119.85</f>
        <v>2996.25</v>
      </c>
      <c r="F81" s="81">
        <v>43892</v>
      </c>
      <c r="G81" s="82">
        <v>3000</v>
      </c>
      <c r="H81" s="83" t="s">
        <v>1597</v>
      </c>
      <c r="I81" s="84" t="s">
        <v>247</v>
      </c>
      <c r="J81" t="s">
        <v>1614</v>
      </c>
    </row>
    <row r="82" spans="1:10" ht="21.95" customHeight="1">
      <c r="A82" s="79" t="s">
        <v>1598</v>
      </c>
      <c r="B82" s="80" t="s">
        <v>1599</v>
      </c>
      <c r="C82" s="80" t="s">
        <v>1600</v>
      </c>
      <c r="D82" s="81">
        <v>43524</v>
      </c>
      <c r="E82" s="82">
        <f>7*52.42</f>
        <v>366.94</v>
      </c>
      <c r="F82" s="81">
        <v>43892</v>
      </c>
      <c r="G82" s="82">
        <v>395</v>
      </c>
      <c r="H82" s="83" t="s">
        <v>1601</v>
      </c>
      <c r="I82" s="84" t="s">
        <v>247</v>
      </c>
      <c r="J82" t="s">
        <v>1615</v>
      </c>
    </row>
    <row r="83" spans="1:10" ht="21.95" customHeight="1">
      <c r="A83" s="79" t="s">
        <v>1602</v>
      </c>
      <c r="B83" s="80" t="s">
        <v>1078</v>
      </c>
      <c r="C83" s="80" t="s">
        <v>1079</v>
      </c>
      <c r="D83" s="81">
        <v>43845</v>
      </c>
      <c r="E83" s="82">
        <v>108.35</v>
      </c>
      <c r="F83" s="81">
        <v>43889</v>
      </c>
      <c r="G83" s="82">
        <v>111.95</v>
      </c>
      <c r="H83" s="83" t="s">
        <v>1080</v>
      </c>
      <c r="I83" s="84" t="s">
        <v>247</v>
      </c>
    </row>
    <row r="84" spans="1:10" ht="21.95" customHeight="1">
      <c r="A84" s="79" t="s">
        <v>1603</v>
      </c>
      <c r="B84" s="80" t="s">
        <v>1078</v>
      </c>
      <c r="C84" s="80" t="s">
        <v>1079</v>
      </c>
      <c r="D84" s="81">
        <v>43814</v>
      </c>
      <c r="E84" s="82">
        <v>108.35</v>
      </c>
      <c r="F84" s="81">
        <v>43889</v>
      </c>
      <c r="G84" s="82">
        <v>112.95</v>
      </c>
      <c r="H84" s="83" t="s">
        <v>1080</v>
      </c>
      <c r="I84" s="84" t="s">
        <v>247</v>
      </c>
    </row>
    <row r="85" spans="1:10" ht="21.95" customHeight="1">
      <c r="A85" s="79" t="s">
        <v>1604</v>
      </c>
      <c r="B85" s="80" t="s">
        <v>1078</v>
      </c>
      <c r="C85" s="80" t="s">
        <v>1079</v>
      </c>
      <c r="D85" s="81">
        <v>43784</v>
      </c>
      <c r="E85" s="82">
        <v>108.35</v>
      </c>
      <c r="F85" s="81">
        <v>43889</v>
      </c>
      <c r="G85" s="82">
        <v>113.93</v>
      </c>
      <c r="H85" s="83" t="s">
        <v>1080</v>
      </c>
      <c r="I85" s="84" t="s">
        <v>247</v>
      </c>
    </row>
    <row r="86" spans="1:10" ht="21.95" customHeight="1">
      <c r="A86" s="79" t="s">
        <v>1605</v>
      </c>
      <c r="B86" s="80" t="s">
        <v>1078</v>
      </c>
      <c r="C86" s="80" t="s">
        <v>1079</v>
      </c>
      <c r="D86" s="81">
        <v>43753</v>
      </c>
      <c r="E86" s="82">
        <v>108.35</v>
      </c>
      <c r="F86" s="81">
        <v>43889</v>
      </c>
      <c r="G86" s="82">
        <v>114.94</v>
      </c>
      <c r="H86" s="83" t="s">
        <v>1080</v>
      </c>
      <c r="I86" s="84" t="s">
        <v>247</v>
      </c>
    </row>
    <row r="87" spans="1:10" ht="21.95" customHeight="1">
      <c r="A87" s="79" t="s">
        <v>1606</v>
      </c>
      <c r="B87" s="80" t="s">
        <v>1078</v>
      </c>
      <c r="C87" s="80" t="s">
        <v>1079</v>
      </c>
      <c r="D87" s="81">
        <v>43723</v>
      </c>
      <c r="E87" s="82">
        <v>108.35</v>
      </c>
      <c r="F87" s="81">
        <v>43889</v>
      </c>
      <c r="G87" s="82">
        <v>115.91</v>
      </c>
      <c r="H87" s="83" t="s">
        <v>1080</v>
      </c>
      <c r="I87" s="84" t="s">
        <v>247</v>
      </c>
    </row>
    <row r="88" spans="1:10" ht="21.95" customHeight="1">
      <c r="A88" s="79" t="s">
        <v>1607</v>
      </c>
      <c r="B88" s="80" t="s">
        <v>1608</v>
      </c>
      <c r="C88" s="80" t="s">
        <v>427</v>
      </c>
      <c r="D88" s="81">
        <v>43794</v>
      </c>
      <c r="E88" s="82">
        <v>110.07</v>
      </c>
      <c r="F88" s="81">
        <v>43888</v>
      </c>
      <c r="G88" s="82">
        <v>116</v>
      </c>
      <c r="H88" s="83" t="s">
        <v>600</v>
      </c>
      <c r="I88" s="84" t="s">
        <v>247</v>
      </c>
    </row>
    <row r="89" spans="1:10" ht="21.95" customHeight="1" thickBot="1">
      <c r="A89" s="85"/>
      <c r="B89" s="86"/>
      <c r="C89" s="86"/>
      <c r="D89" s="87" t="s">
        <v>245</v>
      </c>
      <c r="E89" s="88">
        <f>SUM(E62:E88)</f>
        <v>7634.2600000000011</v>
      </c>
      <c r="F89" s="89"/>
      <c r="G89" s="88">
        <v>7778.49</v>
      </c>
      <c r="H89" s="90">
        <f>E89*8%</f>
        <v>610.74080000000015</v>
      </c>
      <c r="I89" s="91"/>
    </row>
    <row r="92" spans="1:10" ht="21.95" customHeight="1">
      <c r="A92" s="54"/>
      <c r="B92" s="49" t="s">
        <v>465</v>
      </c>
      <c r="C92" s="57">
        <f>G57</f>
        <v>4699.79</v>
      </c>
    </row>
    <row r="93" spans="1:10" ht="21.95" customHeight="1">
      <c r="A93" s="54"/>
      <c r="B93" s="49" t="s">
        <v>464</v>
      </c>
      <c r="C93" s="65">
        <v>-245.95</v>
      </c>
    </row>
    <row r="94" spans="1:10" ht="21.95" customHeight="1">
      <c r="A94" s="54"/>
      <c r="B94" s="49" t="s">
        <v>467</v>
      </c>
      <c r="C94" s="65">
        <v>-955.21</v>
      </c>
    </row>
    <row r="95" spans="1:10" ht="21.95" customHeight="1">
      <c r="B95" s="49" t="s">
        <v>466</v>
      </c>
      <c r="C95" s="56">
        <f>SUM(C92:C94)</f>
        <v>3498.63</v>
      </c>
      <c r="H95" s="67"/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opLeftCell="B31" workbookViewId="0">
      <selection activeCell="B59" sqref="B59:J65"/>
    </sheetView>
  </sheetViews>
  <sheetFormatPr defaultRowHeight="21.95" customHeight="1"/>
  <cols>
    <col min="1" max="1" width="34.28515625" hidden="1" customWidth="1"/>
    <col min="2" max="2" width="57.42578125" customWidth="1"/>
    <col min="3" max="3" width="52.85546875" hidden="1" customWidth="1"/>
    <col min="4" max="4" width="11" hidden="1" customWidth="1"/>
    <col min="5" max="5" width="0.140625" customWidth="1"/>
    <col min="6" max="6" width="17.85546875" customWidth="1"/>
    <col min="7" max="7" width="18.140625" customWidth="1"/>
    <col min="8" max="8" width="18.85546875" bestFit="1" customWidth="1"/>
    <col min="9" max="9" width="75.85546875" bestFit="1" customWidth="1"/>
    <col min="10" max="10" width="15.42578125" bestFit="1" customWidth="1"/>
  </cols>
  <sheetData>
    <row r="1" spans="1:10" ht="21.95" customHeight="1">
      <c r="A1" s="197"/>
      <c r="B1" s="198"/>
      <c r="C1" s="93" t="s">
        <v>1623</v>
      </c>
      <c r="D1" s="94"/>
      <c r="E1" s="95"/>
      <c r="F1" s="94"/>
      <c r="G1" s="95"/>
      <c r="H1" s="94"/>
      <c r="I1" s="94"/>
      <c r="J1" s="96"/>
    </row>
    <row r="2" spans="1:10" ht="21.95" customHeight="1">
      <c r="A2" s="197"/>
      <c r="B2" s="198"/>
      <c r="C2" s="93" t="s">
        <v>1624</v>
      </c>
      <c r="D2" s="94"/>
      <c r="E2" s="95"/>
      <c r="F2" s="94"/>
      <c r="G2" s="95"/>
      <c r="H2" s="94"/>
      <c r="I2" s="94"/>
      <c r="J2" s="96"/>
    </row>
    <row r="3" spans="1:10" ht="21.95" customHeight="1">
      <c r="A3" s="197"/>
      <c r="B3" s="198"/>
      <c r="C3" s="93" t="s">
        <v>1625</v>
      </c>
      <c r="D3" s="94"/>
      <c r="E3" s="95"/>
      <c r="F3" s="94"/>
      <c r="G3" s="95"/>
      <c r="H3" s="94"/>
      <c r="I3" s="94"/>
      <c r="J3" s="96"/>
    </row>
    <row r="4" spans="1:10" ht="21.95" customHeight="1">
      <c r="A4" s="94"/>
      <c r="B4" s="128" t="s">
        <v>4</v>
      </c>
      <c r="C4" s="94"/>
      <c r="D4" s="94"/>
      <c r="E4" s="95"/>
      <c r="F4" s="94"/>
      <c r="G4" s="95"/>
      <c r="H4" s="94"/>
      <c r="I4" s="94"/>
      <c r="J4" s="96"/>
    </row>
    <row r="5" spans="1:10" ht="21.95" customHeight="1">
      <c r="A5" s="97"/>
      <c r="B5" s="97" t="s">
        <v>5</v>
      </c>
      <c r="C5" s="97"/>
      <c r="D5" s="196"/>
      <c r="E5" s="98" t="s">
        <v>7</v>
      </c>
      <c r="F5" s="196"/>
      <c r="G5" s="199"/>
      <c r="H5" s="196"/>
      <c r="I5" s="94"/>
      <c r="J5" s="96"/>
    </row>
    <row r="6" spans="1:10" ht="21.95" customHeight="1">
      <c r="A6" s="99"/>
      <c r="B6" s="99">
        <v>43888</v>
      </c>
      <c r="C6" s="99"/>
      <c r="D6" s="196"/>
      <c r="E6" s="98" t="s">
        <v>8</v>
      </c>
      <c r="F6" s="196"/>
      <c r="G6" s="199"/>
      <c r="H6" s="196"/>
      <c r="I6" s="94"/>
      <c r="J6" s="96"/>
    </row>
    <row r="7" spans="1:10" ht="21.95" customHeight="1">
      <c r="A7" s="94"/>
      <c r="B7" s="97" t="s">
        <v>6</v>
      </c>
      <c r="C7" s="94"/>
      <c r="D7" s="94"/>
      <c r="E7" s="95"/>
      <c r="F7" s="94"/>
      <c r="G7" s="95"/>
      <c r="H7" s="94"/>
      <c r="I7" s="94"/>
      <c r="J7" s="96"/>
    </row>
    <row r="8" spans="1:10" ht="21.95" customHeight="1">
      <c r="A8" s="93"/>
      <c r="B8" s="99">
        <v>43894</v>
      </c>
      <c r="C8" s="94"/>
      <c r="D8" s="94"/>
      <c r="E8" s="95"/>
      <c r="F8" s="94"/>
      <c r="G8" s="95"/>
      <c r="H8" s="94"/>
      <c r="I8" s="94"/>
      <c r="J8" s="96"/>
    </row>
    <row r="9" spans="1:10" ht="21.95" customHeight="1">
      <c r="A9" s="94"/>
      <c r="B9" s="93" t="s">
        <v>10</v>
      </c>
      <c r="C9" s="94"/>
      <c r="D9" s="94"/>
      <c r="E9" s="95"/>
      <c r="F9" s="94"/>
      <c r="G9" s="95"/>
      <c r="H9" s="94"/>
      <c r="I9" s="94"/>
      <c r="J9" s="96"/>
    </row>
    <row r="10" spans="1:10" ht="21.95" customHeight="1" thickBot="1">
      <c r="A10" s="94"/>
      <c r="B10" s="94"/>
      <c r="C10" s="94"/>
      <c r="D10" s="94"/>
      <c r="E10" s="95"/>
      <c r="F10" s="94"/>
      <c r="G10" s="95"/>
      <c r="H10" s="94"/>
      <c r="I10" s="94"/>
      <c r="J10" s="96"/>
    </row>
    <row r="11" spans="1:10" ht="21.95" customHeight="1">
      <c r="A11" s="100" t="s">
        <v>11</v>
      </c>
      <c r="B11" s="101" t="s">
        <v>12</v>
      </c>
      <c r="C11" s="101" t="s">
        <v>13</v>
      </c>
      <c r="D11" s="101" t="s">
        <v>14</v>
      </c>
      <c r="E11" s="102" t="s">
        <v>15</v>
      </c>
      <c r="F11" s="101" t="s">
        <v>16</v>
      </c>
      <c r="G11" s="102" t="s">
        <v>17</v>
      </c>
      <c r="H11" s="101" t="s">
        <v>18</v>
      </c>
      <c r="I11" s="103" t="s">
        <v>20</v>
      </c>
      <c r="J11" s="96"/>
    </row>
    <row r="12" spans="1:10" ht="21.95" customHeight="1">
      <c r="A12" s="104" t="s">
        <v>1494</v>
      </c>
      <c r="B12" s="105" t="s">
        <v>689</v>
      </c>
      <c r="C12" s="105" t="s">
        <v>254</v>
      </c>
      <c r="D12" s="106">
        <v>43840</v>
      </c>
      <c r="E12" s="107">
        <v>192.83</v>
      </c>
      <c r="F12" s="106">
        <v>43893</v>
      </c>
      <c r="G12" s="107">
        <v>200</v>
      </c>
      <c r="H12" s="108" t="s">
        <v>688</v>
      </c>
      <c r="I12" s="109" t="s">
        <v>30</v>
      </c>
      <c r="J12" s="96"/>
    </row>
    <row r="13" spans="1:10" ht="21.95" customHeight="1">
      <c r="A13" s="104" t="s">
        <v>1495</v>
      </c>
      <c r="B13" s="105" t="s">
        <v>27</v>
      </c>
      <c r="C13" s="105" t="s">
        <v>28</v>
      </c>
      <c r="D13" s="106">
        <v>43845</v>
      </c>
      <c r="E13" s="107">
        <v>136.38</v>
      </c>
      <c r="F13" s="106">
        <v>43892</v>
      </c>
      <c r="G13" s="107">
        <v>142</v>
      </c>
      <c r="H13" s="108" t="s">
        <v>29</v>
      </c>
      <c r="I13" s="109" t="s">
        <v>30</v>
      </c>
      <c r="J13" s="96"/>
    </row>
    <row r="14" spans="1:10" ht="21.95" customHeight="1">
      <c r="A14" s="104" t="s">
        <v>1496</v>
      </c>
      <c r="B14" s="105" t="s">
        <v>683</v>
      </c>
      <c r="C14" s="105" t="s">
        <v>682</v>
      </c>
      <c r="D14" s="106">
        <v>43850</v>
      </c>
      <c r="E14" s="107">
        <v>123.47</v>
      </c>
      <c r="F14" s="106">
        <v>43888</v>
      </c>
      <c r="G14" s="107">
        <v>128</v>
      </c>
      <c r="H14" s="108" t="s">
        <v>681</v>
      </c>
      <c r="I14" s="109" t="s">
        <v>30</v>
      </c>
      <c r="J14" s="96"/>
    </row>
    <row r="15" spans="1:10" ht="21.95" customHeight="1">
      <c r="A15" s="104" t="s">
        <v>1497</v>
      </c>
      <c r="B15" s="105" t="s">
        <v>63</v>
      </c>
      <c r="C15" s="105" t="s">
        <v>64</v>
      </c>
      <c r="D15" s="106">
        <v>43850</v>
      </c>
      <c r="E15" s="107">
        <v>52.57</v>
      </c>
      <c r="F15" s="106">
        <v>43888</v>
      </c>
      <c r="G15" s="107">
        <v>55</v>
      </c>
      <c r="H15" s="108" t="s">
        <v>65</v>
      </c>
      <c r="I15" s="109" t="s">
        <v>30</v>
      </c>
      <c r="J15" s="96"/>
    </row>
    <row r="16" spans="1:10" ht="21.95" customHeight="1">
      <c r="A16" s="104" t="s">
        <v>1498</v>
      </c>
      <c r="B16" s="105" t="s">
        <v>71</v>
      </c>
      <c r="C16" s="105" t="s">
        <v>72</v>
      </c>
      <c r="D16" s="106">
        <v>43429</v>
      </c>
      <c r="E16" s="107">
        <v>115.11</v>
      </c>
      <c r="F16" s="106">
        <v>43888</v>
      </c>
      <c r="G16" s="107">
        <v>134.97999999999999</v>
      </c>
      <c r="H16" s="108" t="s">
        <v>73</v>
      </c>
      <c r="I16" s="109" t="s">
        <v>30</v>
      </c>
      <c r="J16" s="96"/>
    </row>
    <row r="17" spans="1:10" ht="21.95" customHeight="1">
      <c r="A17" s="104" t="s">
        <v>1499</v>
      </c>
      <c r="B17" s="105" t="s">
        <v>71</v>
      </c>
      <c r="C17" s="105" t="s">
        <v>72</v>
      </c>
      <c r="D17" s="106">
        <v>43398</v>
      </c>
      <c r="E17" s="107">
        <v>115.11</v>
      </c>
      <c r="F17" s="106">
        <v>43888</v>
      </c>
      <c r="G17" s="107">
        <v>136.21</v>
      </c>
      <c r="H17" s="108" t="s">
        <v>73</v>
      </c>
      <c r="I17" s="109" t="s">
        <v>30</v>
      </c>
      <c r="J17" s="96"/>
    </row>
    <row r="18" spans="1:10" ht="21.95" customHeight="1">
      <c r="A18" s="104" t="s">
        <v>1500</v>
      </c>
      <c r="B18" s="105" t="s">
        <v>80</v>
      </c>
      <c r="C18" s="105" t="s">
        <v>81</v>
      </c>
      <c r="D18" s="106">
        <v>43845</v>
      </c>
      <c r="E18" s="107">
        <v>251.84</v>
      </c>
      <c r="F18" s="106">
        <v>43892</v>
      </c>
      <c r="G18" s="107">
        <v>261</v>
      </c>
      <c r="H18" s="108" t="s">
        <v>82</v>
      </c>
      <c r="I18" s="109" t="s">
        <v>30</v>
      </c>
      <c r="J18" s="96"/>
    </row>
    <row r="19" spans="1:10" ht="21.95" customHeight="1">
      <c r="A19" s="104" t="s">
        <v>1501</v>
      </c>
      <c r="B19" s="105" t="s">
        <v>1502</v>
      </c>
      <c r="C19" s="105" t="s">
        <v>91</v>
      </c>
      <c r="D19" s="106">
        <v>43860</v>
      </c>
      <c r="E19" s="107">
        <v>50.97</v>
      </c>
      <c r="F19" s="106">
        <v>43894</v>
      </c>
      <c r="G19" s="107">
        <v>52.6</v>
      </c>
      <c r="H19" s="108" t="s">
        <v>92</v>
      </c>
      <c r="I19" s="109" t="s">
        <v>30</v>
      </c>
      <c r="J19" s="96"/>
    </row>
    <row r="20" spans="1:10" ht="21.95" customHeight="1">
      <c r="A20" s="104" t="s">
        <v>1503</v>
      </c>
      <c r="B20" s="105" t="s">
        <v>1504</v>
      </c>
      <c r="C20" s="105" t="s">
        <v>973</v>
      </c>
      <c r="D20" s="106">
        <v>43840</v>
      </c>
      <c r="E20" s="107">
        <v>51.68</v>
      </c>
      <c r="F20" s="106">
        <v>43892</v>
      </c>
      <c r="G20" s="107">
        <v>55</v>
      </c>
      <c r="H20" s="108" t="s">
        <v>1027</v>
      </c>
      <c r="I20" s="109" t="s">
        <v>30</v>
      </c>
      <c r="J20" s="96"/>
    </row>
    <row r="21" spans="1:10" ht="21.95" customHeight="1">
      <c r="A21" s="104" t="s">
        <v>1505</v>
      </c>
      <c r="B21" s="105" t="s">
        <v>654</v>
      </c>
      <c r="C21" s="105" t="s">
        <v>653</v>
      </c>
      <c r="D21" s="106">
        <v>43763</v>
      </c>
      <c r="E21" s="107">
        <v>90.94</v>
      </c>
      <c r="F21" s="106">
        <v>43892</v>
      </c>
      <c r="G21" s="107">
        <v>97</v>
      </c>
      <c r="H21" s="108" t="s">
        <v>652</v>
      </c>
      <c r="I21" s="109" t="s">
        <v>30</v>
      </c>
      <c r="J21" s="96"/>
    </row>
    <row r="22" spans="1:10" ht="21.95" customHeight="1">
      <c r="A22" s="104" t="s">
        <v>1506</v>
      </c>
      <c r="B22" s="105" t="s">
        <v>915</v>
      </c>
      <c r="C22" s="105" t="s">
        <v>254</v>
      </c>
      <c r="D22" s="106">
        <v>43697</v>
      </c>
      <c r="E22" s="107">
        <v>154.26</v>
      </c>
      <c r="F22" s="106">
        <v>43894</v>
      </c>
      <c r="G22" s="107">
        <v>167.43</v>
      </c>
      <c r="H22" s="108" t="s">
        <v>916</v>
      </c>
      <c r="I22" s="109" t="s">
        <v>30</v>
      </c>
      <c r="J22" s="96"/>
    </row>
    <row r="23" spans="1:10" ht="21.95" customHeight="1">
      <c r="A23" s="104" t="s">
        <v>711</v>
      </c>
      <c r="B23" s="105" t="s">
        <v>1507</v>
      </c>
      <c r="C23" s="105" t="s">
        <v>709</v>
      </c>
      <c r="D23" s="106">
        <v>43739</v>
      </c>
      <c r="E23" s="107">
        <v>76.760000000000005</v>
      </c>
      <c r="F23" s="106">
        <v>43893</v>
      </c>
      <c r="G23" s="107">
        <v>82.24</v>
      </c>
      <c r="H23" s="108" t="s">
        <v>708</v>
      </c>
      <c r="I23" s="109" t="s">
        <v>25</v>
      </c>
      <c r="J23" s="96"/>
    </row>
    <row r="24" spans="1:10" ht="21.95" customHeight="1">
      <c r="A24" s="104" t="s">
        <v>1508</v>
      </c>
      <c r="B24" s="105" t="s">
        <v>1509</v>
      </c>
      <c r="C24" s="105" t="s">
        <v>791</v>
      </c>
      <c r="D24" s="106">
        <v>43542</v>
      </c>
      <c r="E24" s="107">
        <v>264.5</v>
      </c>
      <c r="F24" s="106">
        <v>43892</v>
      </c>
      <c r="G24" s="107">
        <v>300</v>
      </c>
      <c r="H24" s="108" t="s">
        <v>1510</v>
      </c>
      <c r="I24" s="109" t="s">
        <v>30</v>
      </c>
      <c r="J24" s="96"/>
    </row>
    <row r="25" spans="1:10" ht="21.95" customHeight="1">
      <c r="A25" s="104" t="s">
        <v>1511</v>
      </c>
      <c r="B25" s="105" t="s">
        <v>933</v>
      </c>
      <c r="C25" s="105" t="s">
        <v>539</v>
      </c>
      <c r="D25" s="106">
        <v>43539</v>
      </c>
      <c r="E25" s="107">
        <v>88.54</v>
      </c>
      <c r="F25" s="106">
        <v>43888</v>
      </c>
      <c r="G25" s="107">
        <v>100.61</v>
      </c>
      <c r="H25" s="108" t="s">
        <v>538</v>
      </c>
      <c r="I25" s="109" t="s">
        <v>30</v>
      </c>
      <c r="J25" s="96"/>
    </row>
    <row r="26" spans="1:10" ht="21.95" customHeight="1">
      <c r="A26" s="104" t="s">
        <v>934</v>
      </c>
      <c r="B26" s="105" t="s">
        <v>175</v>
      </c>
      <c r="C26" s="105" t="s">
        <v>176</v>
      </c>
      <c r="D26" s="106">
        <v>43809</v>
      </c>
      <c r="E26" s="107">
        <v>120.3</v>
      </c>
      <c r="F26" s="106">
        <v>43892</v>
      </c>
      <c r="G26" s="107">
        <v>126</v>
      </c>
      <c r="H26" s="108" t="s">
        <v>177</v>
      </c>
      <c r="I26" s="109" t="s">
        <v>30</v>
      </c>
      <c r="J26" s="96"/>
    </row>
    <row r="27" spans="1:10" ht="21.95" customHeight="1">
      <c r="A27" s="104" t="s">
        <v>957</v>
      </c>
      <c r="B27" s="105" t="s">
        <v>1512</v>
      </c>
      <c r="C27" s="105" t="s">
        <v>959</v>
      </c>
      <c r="D27" s="106">
        <v>43840</v>
      </c>
      <c r="E27" s="107">
        <v>117.9</v>
      </c>
      <c r="F27" s="106">
        <v>43894</v>
      </c>
      <c r="G27" s="107">
        <v>122.2</v>
      </c>
      <c r="H27" s="108" t="s">
        <v>1250</v>
      </c>
      <c r="I27" s="109" t="s">
        <v>30</v>
      </c>
      <c r="J27" s="96"/>
    </row>
    <row r="28" spans="1:10" ht="21.95" customHeight="1">
      <c r="A28" s="104" t="s">
        <v>1513</v>
      </c>
      <c r="B28" s="105" t="s">
        <v>1514</v>
      </c>
      <c r="C28" s="105" t="s">
        <v>216</v>
      </c>
      <c r="D28" s="106">
        <v>43829</v>
      </c>
      <c r="E28" s="107">
        <v>51.86</v>
      </c>
      <c r="F28" s="106">
        <v>43888</v>
      </c>
      <c r="G28" s="107">
        <v>53.9</v>
      </c>
      <c r="H28" s="108" t="s">
        <v>623</v>
      </c>
      <c r="I28" s="109" t="s">
        <v>30</v>
      </c>
      <c r="J28" s="96"/>
    </row>
    <row r="29" spans="1:10" ht="21.95" customHeight="1">
      <c r="A29" s="104" t="s">
        <v>1515</v>
      </c>
      <c r="B29" s="105" t="s">
        <v>1514</v>
      </c>
      <c r="C29" s="105" t="s">
        <v>216</v>
      </c>
      <c r="D29" s="106">
        <v>43799</v>
      </c>
      <c r="E29" s="107">
        <v>51.86</v>
      </c>
      <c r="F29" s="106">
        <v>43888</v>
      </c>
      <c r="G29" s="107">
        <v>54.3</v>
      </c>
      <c r="H29" s="108" t="s">
        <v>623</v>
      </c>
      <c r="I29" s="109" t="s">
        <v>30</v>
      </c>
      <c r="J29" s="96"/>
    </row>
    <row r="30" spans="1:10" ht="21.95" customHeight="1">
      <c r="A30" s="104" t="s">
        <v>1516</v>
      </c>
      <c r="B30" s="105" t="s">
        <v>1514</v>
      </c>
      <c r="C30" s="105" t="s">
        <v>216</v>
      </c>
      <c r="D30" s="106">
        <v>43768</v>
      </c>
      <c r="E30" s="107">
        <v>51.86</v>
      </c>
      <c r="F30" s="106">
        <v>43888</v>
      </c>
      <c r="G30" s="107">
        <v>54.9</v>
      </c>
      <c r="H30" s="108" t="s">
        <v>623</v>
      </c>
      <c r="I30" s="109" t="s">
        <v>30</v>
      </c>
      <c r="J30" s="96"/>
    </row>
    <row r="31" spans="1:10" ht="21.95" customHeight="1">
      <c r="A31" s="104" t="s">
        <v>1517</v>
      </c>
      <c r="B31" s="105" t="s">
        <v>1514</v>
      </c>
      <c r="C31" s="105" t="s">
        <v>216</v>
      </c>
      <c r="D31" s="106">
        <v>43738</v>
      </c>
      <c r="E31" s="107">
        <v>51.86</v>
      </c>
      <c r="F31" s="106">
        <v>43888</v>
      </c>
      <c r="G31" s="107">
        <v>54.9</v>
      </c>
      <c r="H31" s="108" t="s">
        <v>623</v>
      </c>
      <c r="I31" s="109" t="s">
        <v>30</v>
      </c>
      <c r="J31" s="96"/>
    </row>
    <row r="32" spans="1:10" ht="21.95" customHeight="1">
      <c r="A32" s="104" t="s">
        <v>1518</v>
      </c>
      <c r="B32" s="105" t="s">
        <v>815</v>
      </c>
      <c r="C32" s="105" t="s">
        <v>814</v>
      </c>
      <c r="D32" s="106">
        <v>43850</v>
      </c>
      <c r="E32" s="107">
        <v>79.44</v>
      </c>
      <c r="F32" s="106">
        <v>43892</v>
      </c>
      <c r="G32" s="107">
        <v>83</v>
      </c>
      <c r="H32" s="108" t="s">
        <v>813</v>
      </c>
      <c r="I32" s="109" t="s">
        <v>30</v>
      </c>
      <c r="J32" s="96"/>
    </row>
    <row r="33" spans="1:10" ht="21.95" customHeight="1">
      <c r="A33" s="104" t="s">
        <v>1519</v>
      </c>
      <c r="B33" s="105" t="s">
        <v>1520</v>
      </c>
      <c r="C33" s="105" t="s">
        <v>657</v>
      </c>
      <c r="D33" s="106">
        <v>43738</v>
      </c>
      <c r="E33" s="107">
        <v>93.74</v>
      </c>
      <c r="F33" s="106">
        <v>43892</v>
      </c>
      <c r="G33" s="107">
        <v>100.42</v>
      </c>
      <c r="H33" s="108" t="s">
        <v>656</v>
      </c>
      <c r="I33" s="109" t="s">
        <v>30</v>
      </c>
      <c r="J33" s="96"/>
    </row>
    <row r="34" spans="1:10" ht="21.95" customHeight="1">
      <c r="A34" s="104" t="s">
        <v>1521</v>
      </c>
      <c r="B34" s="105" t="s">
        <v>1520</v>
      </c>
      <c r="C34" s="105" t="s">
        <v>657</v>
      </c>
      <c r="D34" s="106">
        <v>43707</v>
      </c>
      <c r="E34" s="107">
        <v>93.74</v>
      </c>
      <c r="F34" s="106">
        <v>43892</v>
      </c>
      <c r="G34" s="107">
        <v>101.58</v>
      </c>
      <c r="H34" s="108" t="s">
        <v>656</v>
      </c>
      <c r="I34" s="109" t="s">
        <v>30</v>
      </c>
      <c r="J34" s="96"/>
    </row>
    <row r="35" spans="1:10" ht="21.95" customHeight="1">
      <c r="A35" s="104" t="s">
        <v>1522</v>
      </c>
      <c r="B35" s="105" t="s">
        <v>1208</v>
      </c>
      <c r="C35" s="105" t="s">
        <v>1209</v>
      </c>
      <c r="D35" s="106">
        <v>43748</v>
      </c>
      <c r="E35" s="107">
        <v>96.81</v>
      </c>
      <c r="F35" s="106">
        <v>43888</v>
      </c>
      <c r="G35" s="107">
        <v>103.04</v>
      </c>
      <c r="H35" s="108" t="s">
        <v>1210</v>
      </c>
      <c r="I35" s="109" t="s">
        <v>30</v>
      </c>
      <c r="J35" s="96"/>
    </row>
    <row r="36" spans="1:10" ht="21.95" customHeight="1">
      <c r="A36" s="104" t="s">
        <v>1523</v>
      </c>
      <c r="B36" s="105" t="s">
        <v>613</v>
      </c>
      <c r="C36" s="105" t="s">
        <v>612</v>
      </c>
      <c r="D36" s="106">
        <v>43631</v>
      </c>
      <c r="E36" s="107">
        <v>155.65</v>
      </c>
      <c r="F36" s="106">
        <v>43888</v>
      </c>
      <c r="G36" s="107">
        <v>172</v>
      </c>
      <c r="H36" s="108" t="s">
        <v>611</v>
      </c>
      <c r="I36" s="109" t="s">
        <v>30</v>
      </c>
      <c r="J36" s="96"/>
    </row>
    <row r="37" spans="1:10" ht="21.95" customHeight="1">
      <c r="A37" s="104" t="s">
        <v>1524</v>
      </c>
      <c r="B37" s="105" t="s">
        <v>980</v>
      </c>
      <c r="C37" s="105" t="s">
        <v>452</v>
      </c>
      <c r="D37" s="106">
        <v>43784</v>
      </c>
      <c r="E37" s="107">
        <v>116.95</v>
      </c>
      <c r="F37" s="106">
        <v>43892</v>
      </c>
      <c r="G37" s="107">
        <v>123.5</v>
      </c>
      <c r="H37" s="108" t="s">
        <v>882</v>
      </c>
      <c r="I37" s="109" t="s">
        <v>30</v>
      </c>
      <c r="J37" s="96"/>
    </row>
    <row r="38" spans="1:10" ht="21.95" customHeight="1">
      <c r="A38" s="104" t="s">
        <v>1525</v>
      </c>
      <c r="B38" s="105" t="s">
        <v>1526</v>
      </c>
      <c r="C38" s="105" t="s">
        <v>1334</v>
      </c>
      <c r="D38" s="106">
        <v>43860</v>
      </c>
      <c r="E38" s="107">
        <v>73.489999999999995</v>
      </c>
      <c r="F38" s="106">
        <v>43893</v>
      </c>
      <c r="G38" s="107">
        <v>75.77</v>
      </c>
      <c r="H38" s="108" t="s">
        <v>1527</v>
      </c>
      <c r="I38" s="109" t="s">
        <v>110</v>
      </c>
      <c r="J38" s="96"/>
    </row>
    <row r="39" spans="1:10" ht="21.95" customHeight="1">
      <c r="A39" s="104" t="s">
        <v>1332</v>
      </c>
      <c r="B39" s="105" t="s">
        <v>1526</v>
      </c>
      <c r="C39" s="105" t="s">
        <v>1334</v>
      </c>
      <c r="D39" s="106">
        <v>43829</v>
      </c>
      <c r="E39" s="107">
        <v>73.489999999999995</v>
      </c>
      <c r="F39" s="106">
        <v>43893</v>
      </c>
      <c r="G39" s="107">
        <v>76.53</v>
      </c>
      <c r="H39" s="108" t="s">
        <v>1527</v>
      </c>
      <c r="I39" s="109" t="s">
        <v>1528</v>
      </c>
      <c r="J39" s="96"/>
    </row>
    <row r="40" spans="1:10" ht="21.95" customHeight="1">
      <c r="A40" s="104" t="s">
        <v>1529</v>
      </c>
      <c r="B40" s="105" t="s">
        <v>1530</v>
      </c>
      <c r="C40" s="105" t="s">
        <v>64</v>
      </c>
      <c r="D40" s="106">
        <v>43850</v>
      </c>
      <c r="E40" s="107">
        <v>50.62</v>
      </c>
      <c r="F40" s="106">
        <v>43892</v>
      </c>
      <c r="G40" s="107">
        <v>52.34</v>
      </c>
      <c r="H40" s="108" t="s">
        <v>303</v>
      </c>
      <c r="I40" s="109" t="s">
        <v>30</v>
      </c>
      <c r="J40" s="96"/>
    </row>
    <row r="41" spans="1:10" ht="21.95" customHeight="1">
      <c r="A41" s="104" t="s">
        <v>1531</v>
      </c>
      <c r="B41" s="105" t="s">
        <v>1530</v>
      </c>
      <c r="C41" s="105" t="s">
        <v>64</v>
      </c>
      <c r="D41" s="106">
        <v>43819</v>
      </c>
      <c r="E41" s="107">
        <v>50.62</v>
      </c>
      <c r="F41" s="106">
        <v>43892</v>
      </c>
      <c r="G41" s="107">
        <v>52.86</v>
      </c>
      <c r="H41" s="108" t="s">
        <v>303</v>
      </c>
      <c r="I41" s="109" t="s">
        <v>30</v>
      </c>
      <c r="J41" s="96"/>
    </row>
    <row r="42" spans="1:10" ht="21.95" customHeight="1">
      <c r="A42" s="104" t="s">
        <v>301</v>
      </c>
      <c r="B42" s="105" t="s">
        <v>1530</v>
      </c>
      <c r="C42" s="105" t="s">
        <v>64</v>
      </c>
      <c r="D42" s="106">
        <v>43789</v>
      </c>
      <c r="E42" s="107">
        <v>50.62</v>
      </c>
      <c r="F42" s="106">
        <v>43892</v>
      </c>
      <c r="G42" s="107">
        <v>53.37</v>
      </c>
      <c r="H42" s="108" t="s">
        <v>303</v>
      </c>
      <c r="I42" s="109" t="s">
        <v>30</v>
      </c>
      <c r="J42" s="96"/>
    </row>
    <row r="43" spans="1:10" ht="21.95" customHeight="1">
      <c r="A43" s="104" t="s">
        <v>1532</v>
      </c>
      <c r="B43" s="105" t="s">
        <v>1530</v>
      </c>
      <c r="C43" s="105" t="s">
        <v>64</v>
      </c>
      <c r="D43" s="106">
        <v>43758</v>
      </c>
      <c r="E43" s="107">
        <v>50.62</v>
      </c>
      <c r="F43" s="106">
        <v>43892</v>
      </c>
      <c r="G43" s="107">
        <v>53.87</v>
      </c>
      <c r="H43" s="108" t="s">
        <v>303</v>
      </c>
      <c r="I43" s="109" t="s">
        <v>30</v>
      </c>
      <c r="J43" s="96"/>
    </row>
    <row r="44" spans="1:10" ht="21.95" customHeight="1">
      <c r="A44" s="104" t="s">
        <v>1533</v>
      </c>
      <c r="B44" s="105" t="s">
        <v>1530</v>
      </c>
      <c r="C44" s="105" t="s">
        <v>64</v>
      </c>
      <c r="D44" s="106">
        <v>43728</v>
      </c>
      <c r="E44" s="107">
        <v>50.62</v>
      </c>
      <c r="F44" s="106">
        <v>43892</v>
      </c>
      <c r="G44" s="107">
        <v>54.56</v>
      </c>
      <c r="H44" s="108" t="s">
        <v>303</v>
      </c>
      <c r="I44" s="109" t="s">
        <v>30</v>
      </c>
      <c r="J44" s="96"/>
    </row>
    <row r="45" spans="1:10" ht="21.95" customHeight="1">
      <c r="A45" s="104" t="s">
        <v>1332</v>
      </c>
      <c r="B45" s="105" t="s">
        <v>1534</v>
      </c>
      <c r="C45" s="105" t="s">
        <v>1334</v>
      </c>
      <c r="D45" s="106">
        <v>43829</v>
      </c>
      <c r="E45" s="107">
        <v>65.989999999999995</v>
      </c>
      <c r="F45" s="106">
        <v>43888</v>
      </c>
      <c r="G45" s="107">
        <v>70</v>
      </c>
      <c r="H45" s="108" t="s">
        <v>1535</v>
      </c>
      <c r="I45" s="109" t="s">
        <v>30</v>
      </c>
      <c r="J45" s="96"/>
    </row>
    <row r="46" spans="1:10" ht="21.95" customHeight="1">
      <c r="A46" s="104" t="s">
        <v>562</v>
      </c>
      <c r="B46" s="105" t="s">
        <v>1536</v>
      </c>
      <c r="C46" s="105" t="s">
        <v>366</v>
      </c>
      <c r="D46" s="106">
        <v>43824</v>
      </c>
      <c r="E46" s="107">
        <v>64.05</v>
      </c>
      <c r="F46" s="106">
        <v>43888</v>
      </c>
      <c r="G46" s="107">
        <v>66.709999999999994</v>
      </c>
      <c r="H46" s="108" t="s">
        <v>560</v>
      </c>
      <c r="I46" s="109" t="s">
        <v>30</v>
      </c>
      <c r="J46" s="96"/>
    </row>
    <row r="47" spans="1:10" ht="21.95" customHeight="1">
      <c r="A47" s="104" t="s">
        <v>927</v>
      </c>
      <c r="B47" s="105" t="s">
        <v>1536</v>
      </c>
      <c r="C47" s="105" t="s">
        <v>366</v>
      </c>
      <c r="D47" s="106">
        <v>43794</v>
      </c>
      <c r="E47" s="107">
        <v>64.05</v>
      </c>
      <c r="F47" s="106">
        <v>43888</v>
      </c>
      <c r="G47" s="107">
        <v>67.540000000000006</v>
      </c>
      <c r="H47" s="108" t="s">
        <v>560</v>
      </c>
      <c r="I47" s="109" t="s">
        <v>30</v>
      </c>
      <c r="J47" s="96"/>
    </row>
    <row r="48" spans="1:10" ht="21.95" customHeight="1">
      <c r="A48" s="104" t="s">
        <v>1537</v>
      </c>
      <c r="B48" s="105" t="s">
        <v>1536</v>
      </c>
      <c r="C48" s="105" t="s">
        <v>366</v>
      </c>
      <c r="D48" s="106">
        <v>43763</v>
      </c>
      <c r="E48" s="107">
        <v>64.05</v>
      </c>
      <c r="F48" s="106">
        <v>43888</v>
      </c>
      <c r="G48" s="107">
        <v>68.010000000000005</v>
      </c>
      <c r="H48" s="108" t="s">
        <v>560</v>
      </c>
      <c r="I48" s="109" t="s">
        <v>30</v>
      </c>
      <c r="J48" s="96"/>
    </row>
    <row r="49" spans="1:10" ht="21.95" customHeight="1">
      <c r="A49" s="104" t="s">
        <v>1538</v>
      </c>
      <c r="B49" s="105" t="s">
        <v>1536</v>
      </c>
      <c r="C49" s="105" t="s">
        <v>366</v>
      </c>
      <c r="D49" s="106">
        <v>43733</v>
      </c>
      <c r="E49" s="107">
        <v>64.05</v>
      </c>
      <c r="F49" s="106">
        <v>43888</v>
      </c>
      <c r="G49" s="107">
        <v>68.739999999999995</v>
      </c>
      <c r="H49" s="108" t="s">
        <v>560</v>
      </c>
      <c r="I49" s="109" t="s">
        <v>30</v>
      </c>
      <c r="J49" s="96"/>
    </row>
    <row r="50" spans="1:10" ht="21.95" customHeight="1">
      <c r="A50" s="104" t="s">
        <v>1539</v>
      </c>
      <c r="B50" s="105" t="s">
        <v>800</v>
      </c>
      <c r="C50" s="105" t="s">
        <v>259</v>
      </c>
      <c r="D50" s="106">
        <v>43850</v>
      </c>
      <c r="E50" s="107">
        <v>114.14</v>
      </c>
      <c r="F50" s="106">
        <v>43888</v>
      </c>
      <c r="G50" s="107">
        <v>128</v>
      </c>
      <c r="H50" s="108" t="s">
        <v>260</v>
      </c>
      <c r="I50" s="109" t="s">
        <v>30</v>
      </c>
      <c r="J50" s="96"/>
    </row>
    <row r="51" spans="1:10" ht="21.95" customHeight="1">
      <c r="A51" s="104" t="s">
        <v>1540</v>
      </c>
      <c r="B51" s="105" t="s">
        <v>222</v>
      </c>
      <c r="C51" s="105" t="s">
        <v>223</v>
      </c>
      <c r="D51" s="106">
        <v>43306</v>
      </c>
      <c r="E51" s="107">
        <v>184.12</v>
      </c>
      <c r="F51" s="106">
        <v>43888</v>
      </c>
      <c r="G51" s="107">
        <v>223.03</v>
      </c>
      <c r="H51" s="108" t="s">
        <v>224</v>
      </c>
      <c r="I51" s="109" t="s">
        <v>30</v>
      </c>
      <c r="J51" s="96"/>
    </row>
    <row r="52" spans="1:10" ht="21.95" customHeight="1">
      <c r="A52" s="104" t="s">
        <v>1541</v>
      </c>
      <c r="B52" s="105" t="s">
        <v>230</v>
      </c>
      <c r="C52" s="105" t="s">
        <v>231</v>
      </c>
      <c r="D52" s="106">
        <v>43615</v>
      </c>
      <c r="E52" s="107">
        <v>68.95</v>
      </c>
      <c r="F52" s="106">
        <v>43892</v>
      </c>
      <c r="G52" s="107">
        <v>77</v>
      </c>
      <c r="H52" s="108" t="s">
        <v>232</v>
      </c>
      <c r="I52" s="109" t="s">
        <v>30</v>
      </c>
      <c r="J52" s="96"/>
    </row>
    <row r="53" spans="1:10" ht="21.95" customHeight="1">
      <c r="A53" s="104" t="s">
        <v>1542</v>
      </c>
      <c r="B53" s="105" t="s">
        <v>1002</v>
      </c>
      <c r="C53" s="105" t="s">
        <v>192</v>
      </c>
      <c r="D53" s="106">
        <v>43506</v>
      </c>
      <c r="E53" s="107">
        <v>120.12</v>
      </c>
      <c r="F53" s="106">
        <v>43892</v>
      </c>
      <c r="G53" s="107">
        <v>138</v>
      </c>
      <c r="H53" s="108" t="s">
        <v>1003</v>
      </c>
      <c r="I53" s="109" t="s">
        <v>30</v>
      </c>
      <c r="J53" s="96"/>
    </row>
    <row r="54" spans="1:10" ht="21.95" customHeight="1">
      <c r="A54" s="104" t="s">
        <v>1543</v>
      </c>
      <c r="B54" s="105" t="s">
        <v>1544</v>
      </c>
      <c r="C54" s="105" t="s">
        <v>1545</v>
      </c>
      <c r="D54" s="106">
        <v>43544</v>
      </c>
      <c r="E54" s="107">
        <v>51.83</v>
      </c>
      <c r="F54" s="106">
        <v>43888</v>
      </c>
      <c r="G54" s="107">
        <v>58.81</v>
      </c>
      <c r="H54" s="108" t="s">
        <v>623</v>
      </c>
      <c r="I54" s="109" t="s">
        <v>30</v>
      </c>
      <c r="J54" s="96"/>
    </row>
    <row r="55" spans="1:10" ht="21.95" customHeight="1">
      <c r="A55" s="104" t="s">
        <v>1546</v>
      </c>
      <c r="B55" s="105" t="s">
        <v>1544</v>
      </c>
      <c r="C55" s="105" t="s">
        <v>1545</v>
      </c>
      <c r="D55" s="106">
        <v>43516</v>
      </c>
      <c r="E55" s="107">
        <v>51.79</v>
      </c>
      <c r="F55" s="106">
        <v>43888</v>
      </c>
      <c r="G55" s="107">
        <v>59.19</v>
      </c>
      <c r="H55" s="108" t="s">
        <v>251</v>
      </c>
      <c r="I55" s="109" t="s">
        <v>30</v>
      </c>
      <c r="J55" s="96"/>
    </row>
    <row r="56" spans="1:10" ht="21.95" customHeight="1">
      <c r="A56" s="104" t="s">
        <v>1547</v>
      </c>
      <c r="B56" s="105" t="s">
        <v>574</v>
      </c>
      <c r="C56" s="105" t="s">
        <v>254</v>
      </c>
      <c r="D56" s="106">
        <v>43110</v>
      </c>
      <c r="E56" s="107">
        <v>145.77000000000001</v>
      </c>
      <c r="F56" s="106">
        <v>43892</v>
      </c>
      <c r="G56" s="107">
        <v>193.65</v>
      </c>
      <c r="H56" s="108" t="s">
        <v>573</v>
      </c>
      <c r="I56" s="109" t="s">
        <v>147</v>
      </c>
      <c r="J56" s="96"/>
    </row>
    <row r="57" spans="1:10" ht="21.95" customHeight="1" thickBot="1">
      <c r="A57" s="110"/>
      <c r="B57" s="111"/>
      <c r="C57" s="111"/>
      <c r="D57" s="112" t="s">
        <v>245</v>
      </c>
      <c r="E57" s="113">
        <v>4305.92</v>
      </c>
      <c r="F57" s="114"/>
      <c r="G57" s="113">
        <v>4699.79</v>
      </c>
      <c r="H57" s="115">
        <f>E57*8%</f>
        <v>344.47360000000003</v>
      </c>
      <c r="I57" s="116"/>
      <c r="J57" s="96"/>
    </row>
    <row r="58" spans="1:10" ht="21.95" customHeight="1">
      <c r="A58" s="96"/>
      <c r="B58" s="96"/>
      <c r="C58" s="96"/>
      <c r="D58" s="96"/>
      <c r="E58" s="96"/>
      <c r="F58" s="96"/>
      <c r="G58" s="96"/>
      <c r="H58" s="96"/>
      <c r="I58" s="96"/>
      <c r="J58" s="96"/>
    </row>
    <row r="59" spans="1:10" ht="21.95" customHeight="1">
      <c r="A59" s="96"/>
      <c r="B59" s="117" t="s">
        <v>1616</v>
      </c>
      <c r="C59" s="96"/>
      <c r="D59" s="96"/>
      <c r="E59" s="96"/>
      <c r="F59" s="96"/>
      <c r="G59" s="96"/>
      <c r="H59" s="96"/>
      <c r="I59" s="118" t="s">
        <v>465</v>
      </c>
      <c r="J59" s="119">
        <f>'27022020 à 04032020'!C92</f>
        <v>4699.79</v>
      </c>
    </row>
    <row r="60" spans="1:10" ht="21.95" customHeight="1">
      <c r="A60" s="96"/>
      <c r="B60" s="120" t="s">
        <v>1617</v>
      </c>
      <c r="C60" s="96"/>
      <c r="D60" s="96"/>
      <c r="E60" s="96"/>
      <c r="F60" s="96"/>
      <c r="G60" s="96"/>
      <c r="H60" s="96"/>
      <c r="I60" s="118" t="s">
        <v>464</v>
      </c>
      <c r="J60" s="121">
        <v>-245.95</v>
      </c>
    </row>
    <row r="61" spans="1:10" ht="21.95" customHeight="1">
      <c r="A61" s="96"/>
      <c r="B61" s="120" t="s">
        <v>1618</v>
      </c>
      <c r="C61" s="96"/>
      <c r="D61" s="96"/>
      <c r="E61" s="96"/>
      <c r="F61" s="96"/>
      <c r="G61" s="96"/>
      <c r="H61" s="96"/>
      <c r="I61" s="118" t="s">
        <v>467</v>
      </c>
      <c r="J61" s="121">
        <v>-955.21</v>
      </c>
    </row>
    <row r="62" spans="1:10" ht="21.95" customHeight="1">
      <c r="A62" s="96"/>
      <c r="B62" s="120" t="s">
        <v>1619</v>
      </c>
      <c r="C62" s="96"/>
      <c r="D62" s="96"/>
      <c r="E62" s="96"/>
      <c r="F62" s="96"/>
      <c r="G62" s="96"/>
      <c r="H62" s="96"/>
      <c r="I62" s="118" t="s">
        <v>466</v>
      </c>
      <c r="J62" s="122">
        <f>SUM(J59:J61)</f>
        <v>3498.63</v>
      </c>
    </row>
    <row r="63" spans="1:10" ht="21.95" customHeight="1">
      <c r="A63" s="96"/>
      <c r="B63" s="120" t="s">
        <v>1620</v>
      </c>
      <c r="C63" s="96"/>
      <c r="D63" s="96"/>
      <c r="E63" s="96"/>
      <c r="F63" s="96"/>
      <c r="G63" s="96"/>
      <c r="H63" s="96"/>
      <c r="I63" s="96"/>
      <c r="J63" s="96"/>
    </row>
    <row r="64" spans="1:10" ht="21.95" customHeight="1">
      <c r="A64" s="96"/>
      <c r="B64" s="120" t="s">
        <v>1621</v>
      </c>
      <c r="C64" s="96"/>
      <c r="D64" s="96"/>
      <c r="E64" s="96"/>
      <c r="F64" s="96"/>
      <c r="G64" s="96"/>
      <c r="H64" s="96"/>
      <c r="I64" s="96"/>
      <c r="J64" s="96"/>
    </row>
    <row r="65" spans="1:10" ht="21.95" customHeight="1">
      <c r="A65" s="96"/>
      <c r="B65" s="120" t="s">
        <v>1622</v>
      </c>
      <c r="C65" s="96"/>
      <c r="D65" s="96"/>
      <c r="E65" s="96"/>
      <c r="F65" s="96"/>
      <c r="G65" s="96"/>
      <c r="H65" s="96"/>
      <c r="I65" s="96"/>
      <c r="J65" s="96" t="s">
        <v>1626</v>
      </c>
    </row>
    <row r="66" spans="1:10" ht="21.95" customHeight="1">
      <c r="A66" s="92"/>
      <c r="C66" s="92"/>
      <c r="D66" s="92"/>
      <c r="E66" s="92"/>
      <c r="F66" s="92"/>
      <c r="G66" s="92"/>
      <c r="H66" s="92"/>
      <c r="I66" s="92"/>
      <c r="J66" s="92"/>
    </row>
    <row r="67" spans="1:10" ht="21.95" customHeight="1">
      <c r="A67" s="92"/>
      <c r="C67" s="92"/>
      <c r="D67" s="92"/>
      <c r="E67" s="92"/>
      <c r="F67" s="92"/>
      <c r="G67" s="92"/>
      <c r="H67" s="92"/>
      <c r="I67" s="92"/>
      <c r="J67" s="92"/>
    </row>
  </sheetData>
  <mergeCells count="6">
    <mergeCell ref="H5:H6"/>
    <mergeCell ref="A1:A3"/>
    <mergeCell ref="B1:B3"/>
    <mergeCell ref="D5:D6"/>
    <mergeCell ref="F5:F6"/>
    <mergeCell ref="G5:G6"/>
  </mergeCells>
  <pageMargins left="0.25" right="0.25" top="0.75" bottom="0.75" header="0.3" footer="0.3"/>
  <pageSetup paperSize="9" scale="48" fitToHeight="0" orientation="portrait" r:id="rId1"/>
  <rowBreaks count="1" manualBreakCount="1">
    <brk id="66" max="16383" man="1"/>
  </rowBreaks>
  <colBreaks count="1" manualBreakCount="1">
    <brk id="9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97"/>
  <sheetViews>
    <sheetView topLeftCell="A70" workbookViewId="0">
      <selection activeCell="B24" sqref="B24"/>
    </sheetView>
  </sheetViews>
  <sheetFormatPr defaultRowHeight="21.95" customHeight="1"/>
  <cols>
    <col min="1" max="1" width="34.28515625" bestFit="1" customWidth="1"/>
    <col min="2" max="2" width="38.85546875" bestFit="1" customWidth="1"/>
    <col min="3" max="3" width="52.85546875" bestFit="1" customWidth="1"/>
    <col min="4" max="4" width="11.7109375" customWidth="1"/>
    <col min="5" max="5" width="13.42578125" style="35" bestFit="1" customWidth="1"/>
    <col min="6" max="6" width="11.85546875" customWidth="1"/>
    <col min="7" max="7" width="9" style="35" bestFit="1" customWidth="1"/>
    <col min="8" max="8" width="10.85546875" bestFit="1" customWidth="1"/>
    <col min="9" max="9" width="21.5703125" bestFit="1" customWidth="1"/>
  </cols>
  <sheetData>
    <row r="1" spans="1:9" ht="21.95" customHeight="1">
      <c r="A1" s="189"/>
      <c r="B1" s="184" t="s">
        <v>0</v>
      </c>
      <c r="C1" s="1" t="s">
        <v>1627</v>
      </c>
    </row>
    <row r="2" spans="1:9" ht="21.95" customHeight="1">
      <c r="A2" s="189"/>
      <c r="B2" s="184"/>
      <c r="C2" s="1" t="s">
        <v>1628</v>
      </c>
    </row>
    <row r="3" spans="1:9" ht="21.95" customHeight="1">
      <c r="A3" s="189"/>
      <c r="B3" s="184"/>
      <c r="C3" s="1" t="s">
        <v>695</v>
      </c>
    </row>
    <row r="4" spans="1:9" ht="21.95" customHeight="1">
      <c r="A4" t="s">
        <v>4</v>
      </c>
    </row>
    <row r="5" spans="1:9" ht="21.95" customHeight="1">
      <c r="A5" s="2" t="s">
        <v>5</v>
      </c>
      <c r="B5" s="188"/>
      <c r="C5" s="2" t="s">
        <v>6</v>
      </c>
      <c r="D5" s="188"/>
      <c r="E5" s="123" t="s">
        <v>7</v>
      </c>
      <c r="F5" s="188"/>
      <c r="G5" s="191" t="s">
        <v>9</v>
      </c>
      <c r="H5" s="188"/>
    </row>
    <row r="6" spans="1:9" ht="21.95" customHeight="1">
      <c r="A6" s="3">
        <v>43895</v>
      </c>
      <c r="B6" s="188"/>
      <c r="C6" s="3">
        <v>43900</v>
      </c>
      <c r="D6" s="188"/>
      <c r="E6" s="123" t="s">
        <v>8</v>
      </c>
      <c r="F6" s="188"/>
      <c r="G6" s="191"/>
      <c r="H6" s="188"/>
    </row>
    <row r="9" spans="1:9" ht="21.95" customHeight="1">
      <c r="A9" s="127" t="s">
        <v>10</v>
      </c>
    </row>
    <row r="10" spans="1:9" ht="21.95" customHeight="1" thickBot="1"/>
    <row r="11" spans="1:9" ht="21.95" customHeight="1">
      <c r="A11" s="62" t="s">
        <v>11</v>
      </c>
      <c r="B11" s="63" t="s">
        <v>12</v>
      </c>
      <c r="C11" s="63" t="s">
        <v>13</v>
      </c>
      <c r="D11" s="124" t="s">
        <v>14</v>
      </c>
      <c r="E11" s="125" t="s">
        <v>15</v>
      </c>
      <c r="F11" s="124" t="s">
        <v>16</v>
      </c>
      <c r="G11" s="125" t="s">
        <v>17</v>
      </c>
      <c r="H11" s="124" t="s">
        <v>18</v>
      </c>
      <c r="I11" s="126" t="s">
        <v>20</v>
      </c>
    </row>
    <row r="12" spans="1:9" ht="21.95" customHeight="1">
      <c r="A12" s="11" t="s">
        <v>1629</v>
      </c>
      <c r="B12" s="4" t="s">
        <v>27</v>
      </c>
      <c r="C12" s="4" t="s">
        <v>28</v>
      </c>
      <c r="D12" s="5">
        <v>43876</v>
      </c>
      <c r="E12" s="38">
        <v>136.38</v>
      </c>
      <c r="F12" s="5">
        <v>43899</v>
      </c>
      <c r="G12" s="38">
        <v>142</v>
      </c>
      <c r="H12" s="6" t="s">
        <v>29</v>
      </c>
      <c r="I12" s="12" t="s">
        <v>30</v>
      </c>
    </row>
    <row r="13" spans="1:9" ht="21.95" customHeight="1">
      <c r="A13" s="11" t="s">
        <v>1630</v>
      </c>
      <c r="B13" s="4" t="s">
        <v>258</v>
      </c>
      <c r="C13" s="4" t="s">
        <v>259</v>
      </c>
      <c r="D13" s="5">
        <v>43814</v>
      </c>
      <c r="E13" s="38">
        <v>114.14</v>
      </c>
      <c r="F13" s="5">
        <v>43899</v>
      </c>
      <c r="G13" s="38">
        <v>120.58</v>
      </c>
      <c r="H13" s="6" t="s">
        <v>260</v>
      </c>
      <c r="I13" s="12" t="s">
        <v>30</v>
      </c>
    </row>
    <row r="14" spans="1:9" ht="21.95" customHeight="1">
      <c r="A14" s="11" t="s">
        <v>1631</v>
      </c>
      <c r="B14" s="4" t="s">
        <v>258</v>
      </c>
      <c r="C14" s="4" t="s">
        <v>259</v>
      </c>
      <c r="D14" s="5">
        <v>43784</v>
      </c>
      <c r="E14" s="38">
        <v>114.14</v>
      </c>
      <c r="F14" s="5">
        <v>43899</v>
      </c>
      <c r="G14" s="38">
        <v>121.42</v>
      </c>
      <c r="H14" s="6" t="s">
        <v>260</v>
      </c>
      <c r="I14" s="12" t="s">
        <v>30</v>
      </c>
    </row>
    <row r="15" spans="1:9" ht="21.95" customHeight="1">
      <c r="A15" s="11" t="s">
        <v>1632</v>
      </c>
      <c r="B15" s="4" t="s">
        <v>1633</v>
      </c>
      <c r="C15" s="4" t="s">
        <v>231</v>
      </c>
      <c r="D15" s="5">
        <v>43748</v>
      </c>
      <c r="E15" s="38">
        <v>123.41</v>
      </c>
      <c r="F15" s="5">
        <v>43899</v>
      </c>
      <c r="G15" s="38">
        <v>132.1</v>
      </c>
      <c r="H15" s="6" t="s">
        <v>1634</v>
      </c>
      <c r="I15" s="12" t="s">
        <v>30</v>
      </c>
    </row>
    <row r="16" spans="1:9" ht="21.95" customHeight="1">
      <c r="A16" s="11" t="s">
        <v>1570</v>
      </c>
      <c r="B16" s="4" t="s">
        <v>1635</v>
      </c>
      <c r="C16" s="4" t="s">
        <v>830</v>
      </c>
      <c r="D16" s="5">
        <v>43860</v>
      </c>
      <c r="E16" s="38">
        <v>66.959999999999994</v>
      </c>
      <c r="F16" s="5">
        <v>43899</v>
      </c>
      <c r="G16" s="38">
        <v>69.17</v>
      </c>
      <c r="H16" s="6" t="s">
        <v>829</v>
      </c>
      <c r="I16" s="12" t="s">
        <v>30</v>
      </c>
    </row>
    <row r="17" spans="1:9" ht="21.95" customHeight="1">
      <c r="A17" s="11" t="s">
        <v>1636</v>
      </c>
      <c r="B17" s="4" t="s">
        <v>1637</v>
      </c>
      <c r="C17" s="4" t="s">
        <v>702</v>
      </c>
      <c r="D17" s="5">
        <v>43631</v>
      </c>
      <c r="E17" s="38">
        <v>123.04</v>
      </c>
      <c r="F17" s="5">
        <v>43899</v>
      </c>
      <c r="G17" s="38">
        <v>136.29</v>
      </c>
      <c r="H17" s="6" t="s">
        <v>193</v>
      </c>
      <c r="I17" s="12" t="s">
        <v>30</v>
      </c>
    </row>
    <row r="18" spans="1:9" ht="21.95" customHeight="1">
      <c r="A18" s="11" t="s">
        <v>1638</v>
      </c>
      <c r="B18" s="4" t="s">
        <v>1639</v>
      </c>
      <c r="C18" s="4" t="s">
        <v>1640</v>
      </c>
      <c r="D18" s="5">
        <v>43871</v>
      </c>
      <c r="E18" s="38">
        <v>52.73</v>
      </c>
      <c r="F18" s="5">
        <v>43895</v>
      </c>
      <c r="G18" s="38">
        <v>54.2</v>
      </c>
      <c r="H18" s="6" t="s">
        <v>1641</v>
      </c>
      <c r="I18" s="12" t="s">
        <v>30</v>
      </c>
    </row>
    <row r="19" spans="1:9" ht="21.95" customHeight="1">
      <c r="A19" s="11" t="s">
        <v>1642</v>
      </c>
      <c r="B19" s="4" t="s">
        <v>1639</v>
      </c>
      <c r="C19" s="4" t="s">
        <v>1640</v>
      </c>
      <c r="D19" s="5">
        <v>43840</v>
      </c>
      <c r="E19" s="38">
        <v>52.73</v>
      </c>
      <c r="F19" s="5">
        <v>43895</v>
      </c>
      <c r="G19" s="38">
        <v>54.74</v>
      </c>
      <c r="H19" s="6" t="s">
        <v>1641</v>
      </c>
      <c r="I19" s="12" t="s">
        <v>30</v>
      </c>
    </row>
    <row r="20" spans="1:9" ht="21.95" customHeight="1">
      <c r="A20" s="11" t="s">
        <v>1643</v>
      </c>
      <c r="B20" s="4" t="s">
        <v>1639</v>
      </c>
      <c r="C20" s="4" t="s">
        <v>1640</v>
      </c>
      <c r="D20" s="5">
        <v>43809</v>
      </c>
      <c r="E20" s="38">
        <v>52.73</v>
      </c>
      <c r="F20" s="5">
        <v>43895</v>
      </c>
      <c r="G20" s="38">
        <v>55.28</v>
      </c>
      <c r="H20" s="6" t="s">
        <v>1641</v>
      </c>
      <c r="I20" s="12" t="s">
        <v>30</v>
      </c>
    </row>
    <row r="21" spans="1:9" ht="21.95" customHeight="1">
      <c r="A21" s="11" t="s">
        <v>1644</v>
      </c>
      <c r="B21" s="4" t="s">
        <v>1639</v>
      </c>
      <c r="C21" s="4" t="s">
        <v>1640</v>
      </c>
      <c r="D21" s="5">
        <v>43779</v>
      </c>
      <c r="E21" s="38">
        <v>52.73</v>
      </c>
      <c r="F21" s="5">
        <v>43895</v>
      </c>
      <c r="G21" s="38">
        <v>55.78</v>
      </c>
      <c r="H21" s="6" t="s">
        <v>1641</v>
      </c>
      <c r="I21" s="12" t="s">
        <v>30</v>
      </c>
    </row>
    <row r="22" spans="1:9" ht="21.95" customHeight="1">
      <c r="A22" s="11" t="s">
        <v>1645</v>
      </c>
      <c r="B22" s="4" t="s">
        <v>1646</v>
      </c>
      <c r="C22" s="4" t="s">
        <v>1345</v>
      </c>
      <c r="D22" s="5">
        <v>43845</v>
      </c>
      <c r="E22" s="38">
        <v>90.9</v>
      </c>
      <c r="F22" s="5">
        <v>43899</v>
      </c>
      <c r="G22" s="38">
        <v>94.58</v>
      </c>
      <c r="H22" s="6" t="s">
        <v>1647</v>
      </c>
      <c r="I22" s="12" t="s">
        <v>30</v>
      </c>
    </row>
    <row r="23" spans="1:9" ht="21.95" customHeight="1">
      <c r="A23" s="11" t="s">
        <v>1648</v>
      </c>
      <c r="B23" s="4" t="s">
        <v>1646</v>
      </c>
      <c r="C23" s="4" t="s">
        <v>1345</v>
      </c>
      <c r="D23" s="5">
        <v>43692</v>
      </c>
      <c r="E23" s="38">
        <v>90.9</v>
      </c>
      <c r="F23" s="5">
        <v>43899</v>
      </c>
      <c r="G23" s="38">
        <v>98.99</v>
      </c>
      <c r="H23" s="6" t="s">
        <v>1647</v>
      </c>
      <c r="I23" s="12" t="s">
        <v>30</v>
      </c>
    </row>
    <row r="24" spans="1:9" ht="21.95" customHeight="1">
      <c r="A24" s="11" t="s">
        <v>1649</v>
      </c>
      <c r="B24" s="4" t="s">
        <v>1646</v>
      </c>
      <c r="C24" s="4" t="s">
        <v>1345</v>
      </c>
      <c r="D24" s="5">
        <v>43661</v>
      </c>
      <c r="E24" s="38">
        <v>90.9</v>
      </c>
      <c r="F24" s="5">
        <v>43899</v>
      </c>
      <c r="G24" s="38">
        <v>99.93</v>
      </c>
      <c r="H24" s="6" t="s">
        <v>1647</v>
      </c>
      <c r="I24" s="12" t="s">
        <v>30</v>
      </c>
    </row>
    <row r="25" spans="1:9" ht="21.95" customHeight="1">
      <c r="A25" s="11" t="s">
        <v>1650</v>
      </c>
      <c r="B25" s="4" t="s">
        <v>94</v>
      </c>
      <c r="C25" s="4" t="s">
        <v>95</v>
      </c>
      <c r="D25" s="5">
        <v>43728</v>
      </c>
      <c r="E25" s="38">
        <v>50.04</v>
      </c>
      <c r="F25" s="5">
        <v>43896</v>
      </c>
      <c r="G25" s="38">
        <v>53.84</v>
      </c>
      <c r="H25" s="6" t="s">
        <v>96</v>
      </c>
      <c r="I25" s="12" t="s">
        <v>25</v>
      </c>
    </row>
    <row r="26" spans="1:9" ht="21.95" customHeight="1">
      <c r="A26" s="11" t="s">
        <v>1651</v>
      </c>
      <c r="B26" s="4" t="s">
        <v>94</v>
      </c>
      <c r="C26" s="4" t="s">
        <v>95</v>
      </c>
      <c r="D26" s="5">
        <v>43697</v>
      </c>
      <c r="E26" s="38">
        <v>50.04</v>
      </c>
      <c r="F26" s="5">
        <v>43896</v>
      </c>
      <c r="G26" s="38">
        <v>54.36</v>
      </c>
      <c r="H26" s="6" t="s">
        <v>96</v>
      </c>
      <c r="I26" s="12" t="s">
        <v>25</v>
      </c>
    </row>
    <row r="27" spans="1:9" ht="21.95" customHeight="1">
      <c r="A27" s="11" t="s">
        <v>1652</v>
      </c>
      <c r="B27" s="4" t="s">
        <v>1156</v>
      </c>
      <c r="C27" s="4" t="s">
        <v>1157</v>
      </c>
      <c r="D27" s="5">
        <v>43804</v>
      </c>
      <c r="E27" s="38">
        <v>109.29</v>
      </c>
      <c r="F27" s="5">
        <v>43900</v>
      </c>
      <c r="G27" s="38">
        <v>115</v>
      </c>
      <c r="H27" s="6" t="s">
        <v>1158</v>
      </c>
      <c r="I27" s="12" t="s">
        <v>25</v>
      </c>
    </row>
    <row r="28" spans="1:9" ht="21.95" customHeight="1">
      <c r="A28" s="11" t="s">
        <v>1653</v>
      </c>
      <c r="B28" s="4" t="s">
        <v>1161</v>
      </c>
      <c r="C28" s="4" t="s">
        <v>176</v>
      </c>
      <c r="D28" s="5">
        <v>43855</v>
      </c>
      <c r="E28" s="38">
        <v>271.54000000000002</v>
      </c>
      <c r="F28" s="5">
        <v>43895</v>
      </c>
      <c r="G28" s="38">
        <v>280.35000000000002</v>
      </c>
      <c r="H28" s="6" t="s">
        <v>1162</v>
      </c>
      <c r="I28" s="12" t="s">
        <v>30</v>
      </c>
    </row>
    <row r="29" spans="1:9" ht="21.95" customHeight="1">
      <c r="A29" s="11" t="s">
        <v>1654</v>
      </c>
      <c r="B29" s="4" t="s">
        <v>919</v>
      </c>
      <c r="C29" s="4" t="s">
        <v>920</v>
      </c>
      <c r="D29" s="5">
        <v>43876</v>
      </c>
      <c r="E29" s="38">
        <v>267.05</v>
      </c>
      <c r="F29" s="5">
        <v>43900</v>
      </c>
      <c r="G29" s="38">
        <v>274.35000000000002</v>
      </c>
      <c r="H29" s="6" t="s">
        <v>921</v>
      </c>
      <c r="I29" s="12" t="s">
        <v>30</v>
      </c>
    </row>
    <row r="30" spans="1:9" ht="21.95" customHeight="1">
      <c r="A30" s="11" t="s">
        <v>1655</v>
      </c>
      <c r="B30" s="4" t="s">
        <v>919</v>
      </c>
      <c r="C30" s="4" t="s">
        <v>920</v>
      </c>
      <c r="D30" s="5">
        <v>43511</v>
      </c>
      <c r="E30" s="38">
        <v>267.05</v>
      </c>
      <c r="F30" s="5">
        <v>43900</v>
      </c>
      <c r="G30" s="38">
        <v>306.83999999999997</v>
      </c>
      <c r="H30" s="6" t="s">
        <v>921</v>
      </c>
      <c r="I30" s="12" t="s">
        <v>30</v>
      </c>
    </row>
    <row r="31" spans="1:9" ht="21.95" customHeight="1">
      <c r="A31" s="11" t="s">
        <v>1656</v>
      </c>
      <c r="B31" s="4" t="s">
        <v>821</v>
      </c>
      <c r="C31" s="4" t="s">
        <v>216</v>
      </c>
      <c r="D31" s="5">
        <v>43850</v>
      </c>
      <c r="E31" s="38">
        <v>69.92</v>
      </c>
      <c r="F31" s="5">
        <v>43899</v>
      </c>
      <c r="G31" s="38">
        <v>72.25</v>
      </c>
      <c r="H31" s="6" t="s">
        <v>820</v>
      </c>
      <c r="I31" s="12" t="s">
        <v>30</v>
      </c>
    </row>
    <row r="32" spans="1:9" ht="21.95" customHeight="1">
      <c r="A32" s="11" t="s">
        <v>1657</v>
      </c>
      <c r="B32" s="4" t="s">
        <v>1179</v>
      </c>
      <c r="C32" s="4" t="s">
        <v>64</v>
      </c>
      <c r="D32" s="5">
        <v>43829</v>
      </c>
      <c r="E32" s="38">
        <v>54.67</v>
      </c>
      <c r="F32" s="5">
        <v>43900</v>
      </c>
      <c r="G32" s="38">
        <v>57.05</v>
      </c>
      <c r="H32" s="6" t="s">
        <v>1180</v>
      </c>
      <c r="I32" s="12" t="s">
        <v>30</v>
      </c>
    </row>
    <row r="33" spans="1:9" ht="21.95" customHeight="1">
      <c r="A33" s="11" t="s">
        <v>1658</v>
      </c>
      <c r="B33" s="4" t="s">
        <v>1179</v>
      </c>
      <c r="C33" s="4" t="s">
        <v>64</v>
      </c>
      <c r="D33" s="5">
        <v>43799</v>
      </c>
      <c r="E33" s="38">
        <v>54.67</v>
      </c>
      <c r="F33" s="5">
        <v>43900</v>
      </c>
      <c r="G33" s="38">
        <v>57.56</v>
      </c>
      <c r="H33" s="6" t="s">
        <v>1180</v>
      </c>
      <c r="I33" s="12" t="s">
        <v>30</v>
      </c>
    </row>
    <row r="34" spans="1:9" ht="21.95" customHeight="1">
      <c r="A34" s="11" t="s">
        <v>1659</v>
      </c>
      <c r="B34" s="4" t="s">
        <v>1179</v>
      </c>
      <c r="C34" s="4" t="s">
        <v>64</v>
      </c>
      <c r="D34" s="5">
        <v>43768</v>
      </c>
      <c r="E34" s="38">
        <v>54.67</v>
      </c>
      <c r="F34" s="5">
        <v>43900</v>
      </c>
      <c r="G34" s="38">
        <v>58.17</v>
      </c>
      <c r="H34" s="6" t="s">
        <v>1180</v>
      </c>
      <c r="I34" s="12" t="s">
        <v>30</v>
      </c>
    </row>
    <row r="35" spans="1:9" ht="21.95" customHeight="1">
      <c r="A35" s="11" t="s">
        <v>1660</v>
      </c>
      <c r="B35" s="4" t="s">
        <v>1179</v>
      </c>
      <c r="C35" s="4" t="s">
        <v>64</v>
      </c>
      <c r="D35" s="5">
        <v>43738</v>
      </c>
      <c r="E35" s="38">
        <v>54.67</v>
      </c>
      <c r="F35" s="5">
        <v>43900</v>
      </c>
      <c r="G35" s="38">
        <v>58.65</v>
      </c>
      <c r="H35" s="6" t="s">
        <v>1180</v>
      </c>
      <c r="I35" s="12" t="s">
        <v>30</v>
      </c>
    </row>
    <row r="36" spans="1:9" ht="21.95" customHeight="1">
      <c r="A36" s="11" t="s">
        <v>1661</v>
      </c>
      <c r="B36" s="4" t="s">
        <v>164</v>
      </c>
      <c r="C36" s="4" t="s">
        <v>165</v>
      </c>
      <c r="D36" s="5">
        <v>43829</v>
      </c>
      <c r="E36" s="38">
        <v>85.07</v>
      </c>
      <c r="F36" s="5">
        <v>43899</v>
      </c>
      <c r="G36" s="38">
        <v>89</v>
      </c>
      <c r="H36" s="6" t="s">
        <v>166</v>
      </c>
      <c r="I36" s="12" t="s">
        <v>30</v>
      </c>
    </row>
    <row r="37" spans="1:9" ht="21.95" customHeight="1">
      <c r="A37" s="11" t="s">
        <v>1662</v>
      </c>
      <c r="B37" s="4" t="s">
        <v>938</v>
      </c>
      <c r="C37" s="4" t="s">
        <v>135</v>
      </c>
      <c r="D37" s="5">
        <v>43768</v>
      </c>
      <c r="E37" s="38">
        <v>57.09</v>
      </c>
      <c r="F37" s="5">
        <v>43899</v>
      </c>
      <c r="G37" s="38">
        <v>61</v>
      </c>
      <c r="H37" s="6" t="s">
        <v>939</v>
      </c>
      <c r="I37" s="12" t="s">
        <v>30</v>
      </c>
    </row>
    <row r="38" spans="1:9" ht="21.95" customHeight="1">
      <c r="A38" s="11" t="s">
        <v>1663</v>
      </c>
      <c r="B38" s="4" t="s">
        <v>1664</v>
      </c>
      <c r="C38" s="4" t="s">
        <v>692</v>
      </c>
      <c r="D38" s="5">
        <v>43845</v>
      </c>
      <c r="E38" s="38">
        <v>144.9</v>
      </c>
      <c r="F38" s="5">
        <v>43895</v>
      </c>
      <c r="G38" s="38">
        <v>150.25</v>
      </c>
      <c r="H38" s="6" t="s">
        <v>1665</v>
      </c>
      <c r="I38" s="12" t="s">
        <v>30</v>
      </c>
    </row>
    <row r="39" spans="1:9" ht="21.95" customHeight="1">
      <c r="A39" s="11" t="s">
        <v>1666</v>
      </c>
      <c r="B39" s="4" t="s">
        <v>1325</v>
      </c>
      <c r="C39" s="4" t="s">
        <v>601</v>
      </c>
      <c r="D39" s="5">
        <v>43585</v>
      </c>
      <c r="E39" s="38">
        <v>147.38</v>
      </c>
      <c r="F39" s="5">
        <v>43899</v>
      </c>
      <c r="G39" s="38">
        <v>166</v>
      </c>
      <c r="H39" s="6" t="s">
        <v>1120</v>
      </c>
      <c r="I39" s="12" t="s">
        <v>30</v>
      </c>
    </row>
    <row r="40" spans="1:9" ht="21.95" customHeight="1">
      <c r="A40" s="11" t="s">
        <v>1667</v>
      </c>
      <c r="B40" s="4" t="s">
        <v>1327</v>
      </c>
      <c r="C40" s="4" t="s">
        <v>1328</v>
      </c>
      <c r="D40" s="5">
        <v>43871</v>
      </c>
      <c r="E40" s="38">
        <v>51.69</v>
      </c>
      <c r="F40" s="5">
        <v>43900</v>
      </c>
      <c r="G40" s="38">
        <v>53.22</v>
      </c>
      <c r="H40" s="6" t="s">
        <v>251</v>
      </c>
      <c r="I40" s="12" t="s">
        <v>25</v>
      </c>
    </row>
    <row r="41" spans="1:9" ht="21.95" customHeight="1">
      <c r="A41" s="11" t="s">
        <v>1668</v>
      </c>
      <c r="B41" s="4" t="s">
        <v>396</v>
      </c>
      <c r="C41" s="4" t="s">
        <v>254</v>
      </c>
      <c r="D41" s="5">
        <v>43861</v>
      </c>
      <c r="E41" s="38">
        <v>153.69999999999999</v>
      </c>
      <c r="F41" s="5">
        <v>43899</v>
      </c>
      <c r="G41" s="38">
        <v>160</v>
      </c>
      <c r="H41" s="6" t="s">
        <v>397</v>
      </c>
      <c r="I41" s="12" t="s">
        <v>30</v>
      </c>
    </row>
    <row r="42" spans="1:9" ht="21.95" customHeight="1">
      <c r="A42" s="11" t="s">
        <v>1669</v>
      </c>
      <c r="B42" s="4" t="s">
        <v>1393</v>
      </c>
      <c r="C42" s="4" t="s">
        <v>72</v>
      </c>
      <c r="D42" s="5">
        <v>43529</v>
      </c>
      <c r="E42" s="38">
        <v>189.3</v>
      </c>
      <c r="F42" s="5">
        <v>43899</v>
      </c>
      <c r="G42" s="38">
        <v>216.44</v>
      </c>
      <c r="H42" s="6" t="s">
        <v>1394</v>
      </c>
      <c r="I42" s="12" t="s">
        <v>30</v>
      </c>
    </row>
    <row r="43" spans="1:9" ht="21.95" customHeight="1">
      <c r="A43" s="11" t="s">
        <v>1670</v>
      </c>
      <c r="B43" s="4" t="s">
        <v>1393</v>
      </c>
      <c r="C43" s="4" t="s">
        <v>72</v>
      </c>
      <c r="D43" s="5">
        <v>43501</v>
      </c>
      <c r="E43" s="38">
        <v>189.3</v>
      </c>
      <c r="F43" s="5">
        <v>43899</v>
      </c>
      <c r="G43" s="38">
        <v>217.69</v>
      </c>
      <c r="H43" s="6" t="s">
        <v>1394</v>
      </c>
      <c r="I43" s="12" t="s">
        <v>30</v>
      </c>
    </row>
    <row r="44" spans="1:9" ht="21.95" customHeight="1">
      <c r="A44" s="11" t="s">
        <v>901</v>
      </c>
      <c r="B44" s="4" t="s">
        <v>1671</v>
      </c>
      <c r="C44" s="4" t="s">
        <v>903</v>
      </c>
      <c r="D44" s="5">
        <v>43829</v>
      </c>
      <c r="E44" s="38">
        <v>61.67</v>
      </c>
      <c r="F44" s="5">
        <v>43899</v>
      </c>
      <c r="G44" s="38">
        <v>65</v>
      </c>
      <c r="H44" s="6" t="s">
        <v>904</v>
      </c>
      <c r="I44" s="12" t="s">
        <v>30</v>
      </c>
    </row>
    <row r="45" spans="1:9" ht="21.95" customHeight="1">
      <c r="A45" s="11" t="s">
        <v>1672</v>
      </c>
      <c r="B45" s="4" t="s">
        <v>1204</v>
      </c>
      <c r="C45" s="4" t="s">
        <v>169</v>
      </c>
      <c r="D45" s="5">
        <v>43860</v>
      </c>
      <c r="E45" s="38">
        <v>52.21</v>
      </c>
      <c r="F45" s="5">
        <v>43899</v>
      </c>
      <c r="G45" s="38">
        <v>53.82</v>
      </c>
      <c r="H45" s="6" t="s">
        <v>775</v>
      </c>
      <c r="I45" s="12" t="s">
        <v>30</v>
      </c>
    </row>
    <row r="46" spans="1:9" ht="21.95" customHeight="1">
      <c r="A46" s="11" t="s">
        <v>1673</v>
      </c>
      <c r="B46" s="4" t="s">
        <v>1674</v>
      </c>
      <c r="C46" s="4" t="s">
        <v>77</v>
      </c>
      <c r="D46" s="5">
        <v>43743</v>
      </c>
      <c r="E46" s="38">
        <v>157.94999999999999</v>
      </c>
      <c r="F46" s="5">
        <v>43899</v>
      </c>
      <c r="G46" s="38">
        <v>169.22</v>
      </c>
      <c r="H46" s="6" t="s">
        <v>1236</v>
      </c>
      <c r="I46" s="12" t="s">
        <v>30</v>
      </c>
    </row>
    <row r="47" spans="1:9" ht="21.95" customHeight="1">
      <c r="A47" s="11" t="s">
        <v>1675</v>
      </c>
      <c r="B47" s="4" t="s">
        <v>1674</v>
      </c>
      <c r="C47" s="4" t="s">
        <v>77</v>
      </c>
      <c r="D47" s="5">
        <v>43713</v>
      </c>
      <c r="E47" s="38">
        <v>157.94999999999999</v>
      </c>
      <c r="F47" s="5">
        <v>43899</v>
      </c>
      <c r="G47" s="38">
        <v>170.9</v>
      </c>
      <c r="H47" s="6" t="s">
        <v>1236</v>
      </c>
      <c r="I47" s="12" t="s">
        <v>30</v>
      </c>
    </row>
    <row r="48" spans="1:9" ht="21.95" customHeight="1">
      <c r="A48" s="11" t="s">
        <v>1676</v>
      </c>
      <c r="B48" s="4" t="s">
        <v>1674</v>
      </c>
      <c r="C48" s="4" t="s">
        <v>77</v>
      </c>
      <c r="D48" s="5">
        <v>43682</v>
      </c>
      <c r="E48" s="38">
        <v>157.94999999999999</v>
      </c>
      <c r="F48" s="5">
        <v>43899</v>
      </c>
      <c r="G48" s="38">
        <v>172.54</v>
      </c>
      <c r="H48" s="6" t="s">
        <v>1236</v>
      </c>
      <c r="I48" s="12" t="s">
        <v>30</v>
      </c>
    </row>
    <row r="49" spans="1:9" ht="21.95" customHeight="1">
      <c r="A49" s="11" t="s">
        <v>1677</v>
      </c>
      <c r="B49" s="4" t="s">
        <v>1674</v>
      </c>
      <c r="C49" s="4" t="s">
        <v>77</v>
      </c>
      <c r="D49" s="5">
        <v>43651</v>
      </c>
      <c r="E49" s="38">
        <v>157.94999999999999</v>
      </c>
      <c r="F49" s="5">
        <v>43899</v>
      </c>
      <c r="G49" s="38">
        <v>174.17</v>
      </c>
      <c r="H49" s="6" t="s">
        <v>1236</v>
      </c>
      <c r="I49" s="12" t="s">
        <v>30</v>
      </c>
    </row>
    <row r="50" spans="1:9" ht="21.95" customHeight="1">
      <c r="A50" s="11" t="s">
        <v>1678</v>
      </c>
      <c r="B50" s="4" t="s">
        <v>1674</v>
      </c>
      <c r="C50" s="4" t="s">
        <v>77</v>
      </c>
      <c r="D50" s="5">
        <v>43621</v>
      </c>
      <c r="E50" s="38">
        <v>157.94999999999999</v>
      </c>
      <c r="F50" s="5">
        <v>43899</v>
      </c>
      <c r="G50" s="38">
        <v>174.69</v>
      </c>
      <c r="H50" s="6" t="s">
        <v>1236</v>
      </c>
      <c r="I50" s="12" t="s">
        <v>30</v>
      </c>
    </row>
    <row r="51" spans="1:9" ht="21.95" customHeight="1">
      <c r="A51" s="11" t="s">
        <v>1679</v>
      </c>
      <c r="B51" s="4" t="s">
        <v>204</v>
      </c>
      <c r="C51" s="4" t="s">
        <v>205</v>
      </c>
      <c r="D51" s="5">
        <v>43845</v>
      </c>
      <c r="E51" s="38">
        <v>252.3</v>
      </c>
      <c r="F51" s="5">
        <v>43899</v>
      </c>
      <c r="G51" s="38">
        <v>261.64</v>
      </c>
      <c r="H51" s="6" t="s">
        <v>206</v>
      </c>
      <c r="I51" s="12" t="s">
        <v>30</v>
      </c>
    </row>
    <row r="52" spans="1:9" ht="21.95" customHeight="1">
      <c r="A52" s="11" t="s">
        <v>1680</v>
      </c>
      <c r="B52" s="4" t="s">
        <v>602</v>
      </c>
      <c r="C52" s="4" t="s">
        <v>601</v>
      </c>
      <c r="D52" s="5">
        <v>43860</v>
      </c>
      <c r="E52" s="38">
        <v>110.11</v>
      </c>
      <c r="F52" s="5">
        <v>43899</v>
      </c>
      <c r="G52" s="38">
        <v>113.65</v>
      </c>
      <c r="H52" s="6" t="s">
        <v>600</v>
      </c>
      <c r="I52" s="12" t="s">
        <v>30</v>
      </c>
    </row>
    <row r="53" spans="1:9" ht="21.95" customHeight="1">
      <c r="A53" s="11" t="s">
        <v>1681</v>
      </c>
      <c r="B53" s="4" t="s">
        <v>602</v>
      </c>
      <c r="C53" s="4" t="s">
        <v>601</v>
      </c>
      <c r="D53" s="5">
        <v>43829</v>
      </c>
      <c r="E53" s="38">
        <v>110.11</v>
      </c>
      <c r="F53" s="5">
        <v>43895</v>
      </c>
      <c r="G53" s="38">
        <v>115</v>
      </c>
      <c r="H53" s="6" t="s">
        <v>600</v>
      </c>
      <c r="I53" s="12" t="s">
        <v>30</v>
      </c>
    </row>
    <row r="54" spans="1:9" ht="21.95" customHeight="1">
      <c r="A54" s="11" t="s">
        <v>1682</v>
      </c>
      <c r="B54" s="4" t="s">
        <v>987</v>
      </c>
      <c r="C54" s="4" t="s">
        <v>702</v>
      </c>
      <c r="D54" s="5">
        <v>43763</v>
      </c>
      <c r="E54" s="38">
        <v>117.66</v>
      </c>
      <c r="F54" s="5">
        <v>43895</v>
      </c>
      <c r="G54" s="38">
        <v>125.15</v>
      </c>
      <c r="H54" s="6" t="s">
        <v>988</v>
      </c>
      <c r="I54" s="12" t="s">
        <v>30</v>
      </c>
    </row>
    <row r="55" spans="1:9" ht="21.95" customHeight="1">
      <c r="A55" s="11" t="s">
        <v>1683</v>
      </c>
      <c r="B55" s="4" t="s">
        <v>1684</v>
      </c>
      <c r="C55" s="4" t="s">
        <v>872</v>
      </c>
      <c r="D55" s="5">
        <v>43858</v>
      </c>
      <c r="E55" s="38">
        <v>76.06</v>
      </c>
      <c r="F55" s="5">
        <v>43899</v>
      </c>
      <c r="G55" s="38">
        <v>78.540000000000006</v>
      </c>
      <c r="H55" s="6" t="s">
        <v>308</v>
      </c>
      <c r="I55" s="12" t="s">
        <v>30</v>
      </c>
    </row>
    <row r="56" spans="1:9" ht="21.95" customHeight="1" thickBot="1">
      <c r="A56" s="13"/>
      <c r="B56" s="14"/>
      <c r="C56" s="14"/>
      <c r="D56" s="15" t="s">
        <v>245</v>
      </c>
      <c r="E56" s="37">
        <v>5053.6000000000004</v>
      </c>
      <c r="F56" s="17"/>
      <c r="G56" s="37">
        <v>5411.4</v>
      </c>
      <c r="H56" s="40">
        <f>E56*8%</f>
        <v>404.28800000000001</v>
      </c>
      <c r="I56" s="19"/>
    </row>
    <row r="58" spans="1:9" ht="21.95" customHeight="1">
      <c r="A58" s="127" t="s">
        <v>572</v>
      </c>
    </row>
    <row r="59" spans="1:9" ht="21.95" customHeight="1" thickBot="1"/>
    <row r="60" spans="1:9" ht="21.95" customHeight="1">
      <c r="A60" s="7" t="s">
        <v>11</v>
      </c>
      <c r="B60" s="8" t="s">
        <v>12</v>
      </c>
      <c r="C60" s="8" t="s">
        <v>13</v>
      </c>
      <c r="D60" s="9" t="s">
        <v>14</v>
      </c>
      <c r="E60" s="39" t="s">
        <v>15</v>
      </c>
      <c r="F60" s="9" t="s">
        <v>16</v>
      </c>
      <c r="G60" s="39" t="s">
        <v>17</v>
      </c>
      <c r="H60" s="9" t="s">
        <v>18</v>
      </c>
      <c r="I60" s="10" t="s">
        <v>20</v>
      </c>
    </row>
    <row r="61" spans="1:9" ht="21.95" customHeight="1">
      <c r="A61" s="11" t="s">
        <v>1685</v>
      </c>
      <c r="B61" s="4" t="s">
        <v>1686</v>
      </c>
      <c r="C61" s="4" t="s">
        <v>60</v>
      </c>
      <c r="D61" s="5">
        <v>43809</v>
      </c>
      <c r="E61" s="38">
        <v>80.41</v>
      </c>
      <c r="F61" s="5">
        <v>43897</v>
      </c>
      <c r="G61" s="38">
        <v>84.14</v>
      </c>
      <c r="H61" s="6" t="s">
        <v>1687</v>
      </c>
      <c r="I61" s="12" t="s">
        <v>247</v>
      </c>
    </row>
    <row r="62" spans="1:9" ht="21.95" customHeight="1">
      <c r="A62" s="11" t="s">
        <v>1688</v>
      </c>
      <c r="B62" s="4" t="s">
        <v>1689</v>
      </c>
      <c r="C62" s="4" t="s">
        <v>791</v>
      </c>
      <c r="D62" s="5">
        <v>43845</v>
      </c>
      <c r="E62" s="38">
        <v>426.76</v>
      </c>
      <c r="F62" s="5">
        <v>43899</v>
      </c>
      <c r="G62" s="38">
        <v>442.21</v>
      </c>
      <c r="H62" s="6" t="s">
        <v>1690</v>
      </c>
      <c r="I62" s="12" t="s">
        <v>247</v>
      </c>
    </row>
    <row r="63" spans="1:9" ht="21.95" customHeight="1">
      <c r="A63" s="11" t="s">
        <v>1691</v>
      </c>
      <c r="B63" s="4" t="s">
        <v>1692</v>
      </c>
      <c r="C63" s="4" t="s">
        <v>872</v>
      </c>
      <c r="D63" s="5">
        <v>43871</v>
      </c>
      <c r="E63" s="38">
        <v>56.98</v>
      </c>
      <c r="F63" s="5">
        <v>43899</v>
      </c>
      <c r="G63" s="38">
        <v>60.07</v>
      </c>
      <c r="H63" s="6" t="s">
        <v>1061</v>
      </c>
      <c r="I63" s="12" t="s">
        <v>247</v>
      </c>
    </row>
    <row r="64" spans="1:9" ht="21.95" customHeight="1">
      <c r="A64" s="11" t="s">
        <v>1529</v>
      </c>
      <c r="B64" s="4" t="s">
        <v>302</v>
      </c>
      <c r="C64" s="4" t="s">
        <v>64</v>
      </c>
      <c r="D64" s="5">
        <v>43860</v>
      </c>
      <c r="E64" s="38">
        <v>50.62</v>
      </c>
      <c r="F64" s="5">
        <v>43900</v>
      </c>
      <c r="G64" s="38">
        <v>52</v>
      </c>
      <c r="H64" s="6" t="s">
        <v>303</v>
      </c>
      <c r="I64" s="12" t="s">
        <v>247</v>
      </c>
    </row>
    <row r="65" spans="1:9" ht="21.95" customHeight="1">
      <c r="A65" s="11" t="s">
        <v>1693</v>
      </c>
      <c r="B65" s="4" t="s">
        <v>1694</v>
      </c>
      <c r="C65" s="4" t="s">
        <v>362</v>
      </c>
      <c r="D65" s="5">
        <v>43860</v>
      </c>
      <c r="E65" s="38">
        <v>111.19</v>
      </c>
      <c r="F65" s="5">
        <v>43900</v>
      </c>
      <c r="G65" s="38">
        <v>114.75</v>
      </c>
      <c r="H65" s="6" t="s">
        <v>363</v>
      </c>
      <c r="I65" s="12" t="s">
        <v>247</v>
      </c>
    </row>
    <row r="66" spans="1:9" ht="21.95" customHeight="1">
      <c r="A66" s="11" t="s">
        <v>1695</v>
      </c>
      <c r="B66" s="4" t="s">
        <v>1694</v>
      </c>
      <c r="C66" s="4" t="s">
        <v>362</v>
      </c>
      <c r="D66" s="5">
        <v>43829</v>
      </c>
      <c r="E66" s="38">
        <v>111.19</v>
      </c>
      <c r="F66" s="5">
        <v>43900</v>
      </c>
      <c r="G66" s="38">
        <v>115.78</v>
      </c>
      <c r="H66" s="6" t="s">
        <v>363</v>
      </c>
      <c r="I66" s="12" t="s">
        <v>247</v>
      </c>
    </row>
    <row r="67" spans="1:9" ht="21.95" customHeight="1">
      <c r="A67" s="11" t="s">
        <v>530</v>
      </c>
      <c r="B67" s="4" t="s">
        <v>1694</v>
      </c>
      <c r="C67" s="4" t="s">
        <v>362</v>
      </c>
      <c r="D67" s="5">
        <v>43799</v>
      </c>
      <c r="E67" s="38">
        <v>111.19</v>
      </c>
      <c r="F67" s="5">
        <v>43900</v>
      </c>
      <c r="G67" s="38">
        <v>116.78</v>
      </c>
      <c r="H67" s="6" t="s">
        <v>363</v>
      </c>
      <c r="I67" s="12" t="s">
        <v>247</v>
      </c>
    </row>
    <row r="68" spans="1:9" ht="21.95" customHeight="1">
      <c r="A68" s="11" t="s">
        <v>360</v>
      </c>
      <c r="B68" s="4" t="s">
        <v>1694</v>
      </c>
      <c r="C68" s="4" t="s">
        <v>362</v>
      </c>
      <c r="D68" s="5">
        <v>43768</v>
      </c>
      <c r="E68" s="38">
        <v>111.19</v>
      </c>
      <c r="F68" s="5">
        <v>43900</v>
      </c>
      <c r="G68" s="38">
        <v>117.82</v>
      </c>
      <c r="H68" s="6" t="s">
        <v>363</v>
      </c>
      <c r="I68" s="12" t="s">
        <v>247</v>
      </c>
    </row>
    <row r="69" spans="1:9" ht="21.95" customHeight="1">
      <c r="A69" s="11" t="s">
        <v>1696</v>
      </c>
      <c r="B69" s="4" t="s">
        <v>1697</v>
      </c>
      <c r="C69" s="4" t="s">
        <v>205</v>
      </c>
      <c r="D69" s="5">
        <v>43845</v>
      </c>
      <c r="E69" s="38">
        <v>162.5</v>
      </c>
      <c r="F69" s="5">
        <v>43897</v>
      </c>
      <c r="G69" s="38">
        <v>165</v>
      </c>
      <c r="H69" s="6" t="s">
        <v>1301</v>
      </c>
      <c r="I69" s="12" t="s">
        <v>247</v>
      </c>
    </row>
    <row r="70" spans="1:9" ht="21.95" customHeight="1">
      <c r="A70" s="11" t="s">
        <v>1698</v>
      </c>
      <c r="B70" s="4" t="s">
        <v>1699</v>
      </c>
      <c r="C70" s="4" t="s">
        <v>1700</v>
      </c>
      <c r="D70" s="5">
        <v>43860</v>
      </c>
      <c r="E70" s="38">
        <v>51.5</v>
      </c>
      <c r="F70" s="5">
        <v>43900</v>
      </c>
      <c r="G70" s="38">
        <v>53</v>
      </c>
      <c r="H70" s="6" t="s">
        <v>1298</v>
      </c>
      <c r="I70" s="12" t="s">
        <v>247</v>
      </c>
    </row>
    <row r="71" spans="1:9" ht="21.95" customHeight="1">
      <c r="A71" s="11" t="s">
        <v>1701</v>
      </c>
      <c r="B71" s="4" t="s">
        <v>1702</v>
      </c>
      <c r="C71" s="4" t="s">
        <v>68</v>
      </c>
      <c r="D71" s="5">
        <v>43860</v>
      </c>
      <c r="E71" s="38">
        <v>130</v>
      </c>
      <c r="F71" s="5">
        <v>43895</v>
      </c>
      <c r="G71" s="38">
        <v>133.97</v>
      </c>
      <c r="H71" s="6" t="s">
        <v>778</v>
      </c>
      <c r="I71" s="12" t="s">
        <v>247</v>
      </c>
    </row>
    <row r="72" spans="1:9" ht="21.95" customHeight="1">
      <c r="A72" s="11" t="s">
        <v>1703</v>
      </c>
      <c r="B72" s="4" t="s">
        <v>517</v>
      </c>
      <c r="C72" s="4" t="s">
        <v>516</v>
      </c>
      <c r="D72" s="5">
        <v>43860</v>
      </c>
      <c r="E72" s="38">
        <v>217.58</v>
      </c>
      <c r="F72" s="5">
        <v>43900</v>
      </c>
      <c r="G72" s="38">
        <v>224.5</v>
      </c>
      <c r="H72" s="6" t="s">
        <v>515</v>
      </c>
      <c r="I72" s="12" t="s">
        <v>247</v>
      </c>
    </row>
    <row r="73" spans="1:9" ht="21.95" customHeight="1">
      <c r="A73" s="11" t="s">
        <v>1704</v>
      </c>
      <c r="B73" s="4" t="s">
        <v>1705</v>
      </c>
      <c r="C73" s="4" t="s">
        <v>339</v>
      </c>
      <c r="D73" s="5">
        <v>43835</v>
      </c>
      <c r="E73" s="38">
        <v>126.36</v>
      </c>
      <c r="F73" s="5">
        <v>43896</v>
      </c>
      <c r="G73" s="38">
        <v>131.19999999999999</v>
      </c>
      <c r="H73" s="6" t="s">
        <v>340</v>
      </c>
      <c r="I73" s="12" t="s">
        <v>247</v>
      </c>
    </row>
    <row r="74" spans="1:9" ht="21.95" customHeight="1">
      <c r="A74" s="11" t="s">
        <v>1706</v>
      </c>
      <c r="B74" s="4" t="s">
        <v>1705</v>
      </c>
      <c r="C74" s="4" t="s">
        <v>339</v>
      </c>
      <c r="D74" s="5">
        <v>43804</v>
      </c>
      <c r="E74" s="38">
        <v>126.36</v>
      </c>
      <c r="F74" s="5">
        <v>43896</v>
      </c>
      <c r="G74" s="38">
        <v>132.37</v>
      </c>
      <c r="H74" s="6" t="s">
        <v>340</v>
      </c>
      <c r="I74" s="12" t="s">
        <v>247</v>
      </c>
    </row>
    <row r="75" spans="1:9" ht="21.95" customHeight="1">
      <c r="A75" s="11" t="s">
        <v>1707</v>
      </c>
      <c r="B75" s="4" t="s">
        <v>1708</v>
      </c>
      <c r="C75" s="4" t="s">
        <v>192</v>
      </c>
      <c r="D75" s="5">
        <v>43840</v>
      </c>
      <c r="E75" s="38">
        <v>147.36000000000001</v>
      </c>
      <c r="F75" s="5">
        <v>43899</v>
      </c>
      <c r="G75" s="38">
        <v>152.91999999999999</v>
      </c>
      <c r="H75" s="6" t="s">
        <v>1120</v>
      </c>
      <c r="I75" s="12" t="s">
        <v>247</v>
      </c>
    </row>
    <row r="76" spans="1:9" ht="21.95" customHeight="1">
      <c r="A76" s="11" t="s">
        <v>1709</v>
      </c>
      <c r="B76" s="4" t="s">
        <v>1708</v>
      </c>
      <c r="C76" s="4" t="s">
        <v>192</v>
      </c>
      <c r="D76" s="5">
        <v>43809</v>
      </c>
      <c r="E76" s="38">
        <v>147.36000000000001</v>
      </c>
      <c r="F76" s="5">
        <v>43899</v>
      </c>
      <c r="G76" s="38">
        <v>154.29</v>
      </c>
      <c r="H76" s="6" t="s">
        <v>1120</v>
      </c>
      <c r="I76" s="12" t="s">
        <v>247</v>
      </c>
    </row>
    <row r="77" spans="1:9" ht="21.95" customHeight="1">
      <c r="A77" s="11" t="s">
        <v>1710</v>
      </c>
      <c r="B77" s="4" t="s">
        <v>1708</v>
      </c>
      <c r="C77" s="4" t="s">
        <v>192</v>
      </c>
      <c r="D77" s="5">
        <v>43779</v>
      </c>
      <c r="E77" s="38">
        <v>147.36000000000001</v>
      </c>
      <c r="F77" s="5">
        <v>43899</v>
      </c>
      <c r="G77" s="38">
        <v>155.61000000000001</v>
      </c>
      <c r="H77" s="6" t="s">
        <v>1120</v>
      </c>
      <c r="I77" s="12" t="s">
        <v>247</v>
      </c>
    </row>
    <row r="78" spans="1:9" ht="21.95" customHeight="1">
      <c r="A78" s="11" t="s">
        <v>1711</v>
      </c>
      <c r="B78" s="4" t="s">
        <v>1708</v>
      </c>
      <c r="C78" s="4" t="s">
        <v>192</v>
      </c>
      <c r="D78" s="5">
        <v>43748</v>
      </c>
      <c r="E78" s="38">
        <v>147.36000000000001</v>
      </c>
      <c r="F78" s="5">
        <v>43899</v>
      </c>
      <c r="G78" s="38">
        <v>156.97999999999999</v>
      </c>
      <c r="H78" s="6" t="s">
        <v>1120</v>
      </c>
      <c r="I78" s="12" t="s">
        <v>247</v>
      </c>
    </row>
    <row r="79" spans="1:9" ht="21.95" customHeight="1">
      <c r="A79" s="11" t="s">
        <v>1712</v>
      </c>
      <c r="B79" s="4" t="s">
        <v>1708</v>
      </c>
      <c r="C79" s="4" t="s">
        <v>192</v>
      </c>
      <c r="D79" s="5">
        <v>43687</v>
      </c>
      <c r="E79" s="38">
        <v>147.36000000000001</v>
      </c>
      <c r="F79" s="5">
        <v>43899</v>
      </c>
      <c r="G79" s="38">
        <v>159.68</v>
      </c>
      <c r="H79" s="6" t="s">
        <v>1120</v>
      </c>
      <c r="I79" s="12" t="s">
        <v>247</v>
      </c>
    </row>
    <row r="80" spans="1:9" ht="21.95" customHeight="1">
      <c r="A80" s="11" t="s">
        <v>1713</v>
      </c>
      <c r="B80" s="4" t="s">
        <v>1714</v>
      </c>
      <c r="C80" s="4" t="s">
        <v>1334</v>
      </c>
      <c r="D80" s="5">
        <v>43871</v>
      </c>
      <c r="E80" s="38">
        <v>54.65</v>
      </c>
      <c r="F80" s="5">
        <v>43899</v>
      </c>
      <c r="G80" s="38">
        <v>57.7</v>
      </c>
      <c r="H80" s="6" t="s">
        <v>1180</v>
      </c>
      <c r="I80" s="12" t="s">
        <v>247</v>
      </c>
    </row>
    <row r="81" spans="1:9" ht="21.95" customHeight="1">
      <c r="A81" s="11" t="s">
        <v>1716</v>
      </c>
      <c r="B81" s="4" t="s">
        <v>1715</v>
      </c>
      <c r="C81" s="4" t="s">
        <v>250</v>
      </c>
      <c r="D81" s="5">
        <v>43860</v>
      </c>
      <c r="E81" s="38">
        <v>51.71</v>
      </c>
      <c r="F81" s="5">
        <v>43900</v>
      </c>
      <c r="G81" s="38">
        <v>53.36</v>
      </c>
      <c r="H81" s="6" t="s">
        <v>251</v>
      </c>
      <c r="I81" s="12" t="s">
        <v>247</v>
      </c>
    </row>
    <row r="82" spans="1:9" ht="21.95" customHeight="1">
      <c r="A82" s="11" t="s">
        <v>1717</v>
      </c>
      <c r="B82" s="4" t="s">
        <v>422</v>
      </c>
      <c r="C82" s="4" t="s">
        <v>423</v>
      </c>
      <c r="D82" s="5">
        <v>43860</v>
      </c>
      <c r="E82" s="38">
        <v>118.89</v>
      </c>
      <c r="F82" s="5">
        <v>43899</v>
      </c>
      <c r="G82" s="38">
        <v>121.35</v>
      </c>
      <c r="H82" s="6" t="s">
        <v>424</v>
      </c>
      <c r="I82" s="12" t="s">
        <v>247</v>
      </c>
    </row>
    <row r="83" spans="1:9" ht="21.95" customHeight="1">
      <c r="A83" s="11" t="s">
        <v>1718</v>
      </c>
      <c r="B83" s="4" t="s">
        <v>1083</v>
      </c>
      <c r="C83" s="4" t="s">
        <v>756</v>
      </c>
      <c r="D83" s="5">
        <v>43799</v>
      </c>
      <c r="E83" s="38">
        <v>86.89</v>
      </c>
      <c r="F83" s="5">
        <v>43899</v>
      </c>
      <c r="G83" s="38">
        <v>91</v>
      </c>
      <c r="H83" s="6" t="s">
        <v>755</v>
      </c>
      <c r="I83" s="12" t="s">
        <v>247</v>
      </c>
    </row>
    <row r="84" spans="1:9" ht="21.95" customHeight="1">
      <c r="A84" s="11" t="s">
        <v>1719</v>
      </c>
      <c r="B84" s="4" t="s">
        <v>1720</v>
      </c>
      <c r="C84" s="4" t="s">
        <v>366</v>
      </c>
      <c r="D84" s="5">
        <v>43866</v>
      </c>
      <c r="E84" s="38">
        <v>64.05</v>
      </c>
      <c r="F84" s="5">
        <v>43900</v>
      </c>
      <c r="G84" s="38">
        <v>65.98</v>
      </c>
      <c r="H84" s="6" t="s">
        <v>560</v>
      </c>
      <c r="I84" s="12" t="s">
        <v>247</v>
      </c>
    </row>
    <row r="85" spans="1:9" ht="21.95" customHeight="1">
      <c r="A85" s="11" t="s">
        <v>1721</v>
      </c>
      <c r="B85" s="4" t="s">
        <v>1722</v>
      </c>
      <c r="C85" s="4" t="s">
        <v>653</v>
      </c>
      <c r="D85" s="5">
        <v>43728</v>
      </c>
      <c r="E85" s="38">
        <v>98.52</v>
      </c>
      <c r="F85" s="5">
        <v>43895</v>
      </c>
      <c r="G85" s="38">
        <v>102</v>
      </c>
      <c r="H85" s="6" t="s">
        <v>1723</v>
      </c>
      <c r="I85" s="12" t="s">
        <v>247</v>
      </c>
    </row>
    <row r="86" spans="1:9" ht="21.95" customHeight="1">
      <c r="A86" s="11" t="s">
        <v>1724</v>
      </c>
      <c r="B86" s="4" t="s">
        <v>1722</v>
      </c>
      <c r="C86" s="4" t="s">
        <v>653</v>
      </c>
      <c r="D86" s="5">
        <v>43697</v>
      </c>
      <c r="E86" s="38">
        <v>98.52</v>
      </c>
      <c r="F86" s="5">
        <v>43895</v>
      </c>
      <c r="G86" s="38">
        <v>103</v>
      </c>
      <c r="H86" s="6" t="s">
        <v>1723</v>
      </c>
      <c r="I86" s="12" t="s">
        <v>247</v>
      </c>
    </row>
    <row r="87" spans="1:9" ht="21.95" customHeight="1">
      <c r="A87" s="11" t="s">
        <v>1725</v>
      </c>
      <c r="B87" s="4" t="s">
        <v>1722</v>
      </c>
      <c r="C87" s="4" t="s">
        <v>653</v>
      </c>
      <c r="D87" s="5">
        <v>43666</v>
      </c>
      <c r="E87" s="38">
        <v>98.52</v>
      </c>
      <c r="F87" s="5">
        <v>43895</v>
      </c>
      <c r="G87" s="38">
        <v>105</v>
      </c>
      <c r="H87" s="6" t="s">
        <v>1723</v>
      </c>
      <c r="I87" s="12" t="s">
        <v>247</v>
      </c>
    </row>
    <row r="88" spans="1:9" ht="21.95" customHeight="1">
      <c r="A88" s="11" t="s">
        <v>1726</v>
      </c>
      <c r="B88" s="4" t="s">
        <v>1727</v>
      </c>
      <c r="C88" s="4" t="s">
        <v>1051</v>
      </c>
      <c r="D88" s="5">
        <v>43829</v>
      </c>
      <c r="E88" s="38">
        <v>111.87</v>
      </c>
      <c r="F88" s="5">
        <v>43895</v>
      </c>
      <c r="G88" s="38">
        <v>116.29</v>
      </c>
      <c r="H88" s="6" t="s">
        <v>1728</v>
      </c>
      <c r="I88" s="12" t="s">
        <v>247</v>
      </c>
    </row>
    <row r="89" spans="1:9" ht="21.95" customHeight="1">
      <c r="A89" s="11" t="s">
        <v>1729</v>
      </c>
      <c r="B89" s="4" t="s">
        <v>1730</v>
      </c>
      <c r="C89" s="4" t="s">
        <v>23</v>
      </c>
      <c r="D89" s="5">
        <v>43845</v>
      </c>
      <c r="E89" s="38">
        <v>74.58</v>
      </c>
      <c r="F89" s="5">
        <v>43896</v>
      </c>
      <c r="G89" s="38">
        <v>75.48</v>
      </c>
      <c r="H89" s="6" t="s">
        <v>24</v>
      </c>
      <c r="I89" s="12" t="s">
        <v>247</v>
      </c>
    </row>
    <row r="90" spans="1:9" ht="21.95" customHeight="1" thickBot="1">
      <c r="A90" s="13"/>
      <c r="B90" s="14"/>
      <c r="C90" s="14"/>
      <c r="D90" s="15" t="s">
        <v>245</v>
      </c>
      <c r="E90" s="37">
        <f>SUM(E61:E89)</f>
        <v>3468.8300000000004</v>
      </c>
      <c r="F90" s="17"/>
      <c r="G90" s="37">
        <f>SUM(G61:G89)</f>
        <v>3614.23</v>
      </c>
      <c r="H90" s="40">
        <f>E90*8%</f>
        <v>277.50640000000004</v>
      </c>
      <c r="I90" s="19"/>
    </row>
    <row r="93" spans="1:9" ht="21.95" customHeight="1">
      <c r="A93" s="54"/>
    </row>
    <row r="94" spans="1:9" ht="21.95" customHeight="1">
      <c r="A94" s="54"/>
      <c r="B94" s="49" t="s">
        <v>465</v>
      </c>
      <c r="C94" s="57">
        <f>G56</f>
        <v>5411.4</v>
      </c>
    </row>
    <row r="95" spans="1:9" ht="21.95" customHeight="1">
      <c r="A95" s="54"/>
      <c r="B95" s="49" t="s">
        <v>464</v>
      </c>
      <c r="C95" s="65"/>
    </row>
    <row r="96" spans="1:9" ht="21.95" customHeight="1">
      <c r="B96" s="49" t="s">
        <v>467</v>
      </c>
      <c r="C96" s="65">
        <v>-681.8</v>
      </c>
    </row>
    <row r="97" spans="2:3" ht="21.95" customHeight="1">
      <c r="B97" s="49" t="s">
        <v>466</v>
      </c>
      <c r="C97" s="56">
        <f>SUM(C94:C96)</f>
        <v>4729.5999999999995</v>
      </c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71"/>
  <sheetViews>
    <sheetView topLeftCell="A37" workbookViewId="0">
      <selection activeCell="B67" sqref="A60:B67"/>
    </sheetView>
  </sheetViews>
  <sheetFormatPr defaultRowHeight="21.95" customHeight="1"/>
  <cols>
    <col min="1" max="1" width="46" customWidth="1"/>
    <col min="2" max="2" width="21" customWidth="1"/>
    <col min="3" max="3" width="12.42578125" style="35" customWidth="1"/>
    <col min="4" max="4" width="12.28515625" customWidth="1"/>
    <col min="5" max="5" width="21.5703125" bestFit="1" customWidth="1"/>
    <col min="8" max="8" width="45.5703125" bestFit="1" customWidth="1"/>
    <col min="9" max="9" width="15.42578125" bestFit="1" customWidth="1"/>
  </cols>
  <sheetData>
    <row r="1" spans="1:5" ht="21.95" customHeight="1">
      <c r="A1" s="198"/>
      <c r="B1" s="198"/>
      <c r="C1" s="198"/>
    </row>
    <row r="2" spans="1:5" ht="21.95" customHeight="1">
      <c r="A2" s="198"/>
      <c r="B2" s="198"/>
      <c r="C2" s="198"/>
    </row>
    <row r="3" spans="1:5" ht="21.95" customHeight="1">
      <c r="A3" s="198"/>
      <c r="B3" s="198"/>
      <c r="C3" s="198"/>
    </row>
    <row r="4" spans="1:5" ht="21.95" customHeight="1">
      <c r="A4" s="128" t="s">
        <v>4</v>
      </c>
      <c r="B4" s="128"/>
      <c r="C4" s="128"/>
    </row>
    <row r="5" spans="1:5" ht="21.95" customHeight="1">
      <c r="A5" s="97" t="s">
        <v>5</v>
      </c>
      <c r="B5" s="97"/>
      <c r="C5" s="97"/>
      <c r="D5" s="188"/>
    </row>
    <row r="6" spans="1:5" ht="21.95" customHeight="1">
      <c r="A6" s="99">
        <v>43895</v>
      </c>
      <c r="B6" s="99"/>
      <c r="C6" s="99"/>
      <c r="D6" s="188"/>
    </row>
    <row r="7" spans="1:5" ht="21.95" customHeight="1">
      <c r="A7" s="97" t="s">
        <v>6</v>
      </c>
      <c r="B7" s="97"/>
      <c r="C7" s="97"/>
    </row>
    <row r="8" spans="1:5" ht="21.95" customHeight="1">
      <c r="A8" s="99">
        <v>43900</v>
      </c>
      <c r="B8" s="99"/>
      <c r="C8" s="99"/>
    </row>
    <row r="9" spans="1:5" ht="21.95" customHeight="1">
      <c r="A9" s="93" t="s">
        <v>10</v>
      </c>
      <c r="B9" s="93"/>
      <c r="C9" s="93"/>
    </row>
    <row r="10" spans="1:5" ht="21.95" customHeight="1" thickBot="1"/>
    <row r="11" spans="1:5" ht="21.95" customHeight="1">
      <c r="A11" s="63" t="s">
        <v>12</v>
      </c>
      <c r="B11" s="124" t="s">
        <v>16</v>
      </c>
      <c r="C11" s="125" t="s">
        <v>17</v>
      </c>
      <c r="D11" s="124" t="s">
        <v>18</v>
      </c>
      <c r="E11" s="126" t="s">
        <v>20</v>
      </c>
    </row>
    <row r="12" spans="1:5" ht="21.95" customHeight="1">
      <c r="A12" s="4" t="s">
        <v>27</v>
      </c>
      <c r="B12" s="5">
        <v>43899</v>
      </c>
      <c r="C12" s="38">
        <v>142</v>
      </c>
      <c r="D12" s="6" t="s">
        <v>29</v>
      </c>
      <c r="E12" s="12" t="s">
        <v>30</v>
      </c>
    </row>
    <row r="13" spans="1:5" ht="21.95" customHeight="1">
      <c r="A13" s="4" t="s">
        <v>258</v>
      </c>
      <c r="B13" s="5">
        <v>43899</v>
      </c>
      <c r="C13" s="38">
        <v>120.58</v>
      </c>
      <c r="D13" s="6" t="s">
        <v>260</v>
      </c>
      <c r="E13" s="12" t="s">
        <v>30</v>
      </c>
    </row>
    <row r="14" spans="1:5" ht="21.95" customHeight="1">
      <c r="A14" s="4" t="s">
        <v>258</v>
      </c>
      <c r="B14" s="5">
        <v>43899</v>
      </c>
      <c r="C14" s="38">
        <v>121.42</v>
      </c>
      <c r="D14" s="6" t="s">
        <v>260</v>
      </c>
      <c r="E14" s="12" t="s">
        <v>30</v>
      </c>
    </row>
    <row r="15" spans="1:5" ht="21.95" customHeight="1">
      <c r="A15" s="4" t="s">
        <v>1633</v>
      </c>
      <c r="B15" s="5">
        <v>43899</v>
      </c>
      <c r="C15" s="38">
        <v>132.1</v>
      </c>
      <c r="D15" s="6" t="s">
        <v>1634</v>
      </c>
      <c r="E15" s="12" t="s">
        <v>30</v>
      </c>
    </row>
    <row r="16" spans="1:5" ht="21.95" customHeight="1">
      <c r="A16" s="4" t="s">
        <v>1635</v>
      </c>
      <c r="B16" s="5">
        <v>43899</v>
      </c>
      <c r="C16" s="38">
        <v>69.17</v>
      </c>
      <c r="D16" s="6" t="s">
        <v>829</v>
      </c>
      <c r="E16" s="12" t="s">
        <v>30</v>
      </c>
    </row>
    <row r="17" spans="1:5" ht="21.95" customHeight="1">
      <c r="A17" s="4" t="s">
        <v>1637</v>
      </c>
      <c r="B17" s="5">
        <v>43899</v>
      </c>
      <c r="C17" s="38">
        <v>136.29</v>
      </c>
      <c r="D17" s="6" t="s">
        <v>193</v>
      </c>
      <c r="E17" s="12" t="s">
        <v>30</v>
      </c>
    </row>
    <row r="18" spans="1:5" ht="21.95" customHeight="1">
      <c r="A18" s="4" t="s">
        <v>1639</v>
      </c>
      <c r="B18" s="5">
        <v>43895</v>
      </c>
      <c r="C18" s="38">
        <v>54.2</v>
      </c>
      <c r="D18" s="6" t="s">
        <v>1641</v>
      </c>
      <c r="E18" s="12" t="s">
        <v>30</v>
      </c>
    </row>
    <row r="19" spans="1:5" ht="21.95" customHeight="1">
      <c r="A19" s="4" t="s">
        <v>1639</v>
      </c>
      <c r="B19" s="5">
        <v>43895</v>
      </c>
      <c r="C19" s="38">
        <v>54.74</v>
      </c>
      <c r="D19" s="6" t="s">
        <v>1641</v>
      </c>
      <c r="E19" s="12" t="s">
        <v>30</v>
      </c>
    </row>
    <row r="20" spans="1:5" ht="21.95" customHeight="1">
      <c r="A20" s="4" t="s">
        <v>1639</v>
      </c>
      <c r="B20" s="5">
        <v>43895</v>
      </c>
      <c r="C20" s="38">
        <v>55.28</v>
      </c>
      <c r="D20" s="6" t="s">
        <v>1641</v>
      </c>
      <c r="E20" s="12" t="s">
        <v>30</v>
      </c>
    </row>
    <row r="21" spans="1:5" ht="21.95" customHeight="1">
      <c r="A21" s="4" t="s">
        <v>1639</v>
      </c>
      <c r="B21" s="5">
        <v>43895</v>
      </c>
      <c r="C21" s="38">
        <v>55.78</v>
      </c>
      <c r="D21" s="6" t="s">
        <v>1641</v>
      </c>
      <c r="E21" s="12" t="s">
        <v>30</v>
      </c>
    </row>
    <row r="22" spans="1:5" ht="21.95" customHeight="1">
      <c r="A22" s="4" t="s">
        <v>1646</v>
      </c>
      <c r="B22" s="5">
        <v>43899</v>
      </c>
      <c r="C22" s="38">
        <v>94.58</v>
      </c>
      <c r="D22" s="6" t="s">
        <v>1647</v>
      </c>
      <c r="E22" s="12" t="s">
        <v>30</v>
      </c>
    </row>
    <row r="23" spans="1:5" ht="21.95" customHeight="1">
      <c r="A23" s="4" t="s">
        <v>1646</v>
      </c>
      <c r="B23" s="5">
        <v>43899</v>
      </c>
      <c r="C23" s="38">
        <v>98.99</v>
      </c>
      <c r="D23" s="6" t="s">
        <v>1647</v>
      </c>
      <c r="E23" s="12" t="s">
        <v>30</v>
      </c>
    </row>
    <row r="24" spans="1:5" ht="21.95" customHeight="1">
      <c r="A24" s="4" t="s">
        <v>1646</v>
      </c>
      <c r="B24" s="5">
        <v>43899</v>
      </c>
      <c r="C24" s="38">
        <v>99.93</v>
      </c>
      <c r="D24" s="6" t="s">
        <v>1647</v>
      </c>
      <c r="E24" s="12" t="s">
        <v>30</v>
      </c>
    </row>
    <row r="25" spans="1:5" ht="21.95" customHeight="1">
      <c r="A25" s="4" t="s">
        <v>94</v>
      </c>
      <c r="B25" s="5">
        <v>43896</v>
      </c>
      <c r="C25" s="38">
        <v>53.84</v>
      </c>
      <c r="D25" s="6" t="s">
        <v>96</v>
      </c>
      <c r="E25" s="12" t="s">
        <v>25</v>
      </c>
    </row>
    <row r="26" spans="1:5" ht="21.95" customHeight="1">
      <c r="A26" s="4" t="s">
        <v>94</v>
      </c>
      <c r="B26" s="5">
        <v>43896</v>
      </c>
      <c r="C26" s="38">
        <v>54.36</v>
      </c>
      <c r="D26" s="6" t="s">
        <v>96</v>
      </c>
      <c r="E26" s="12" t="s">
        <v>25</v>
      </c>
    </row>
    <row r="27" spans="1:5" ht="21.95" customHeight="1">
      <c r="A27" s="4" t="s">
        <v>1156</v>
      </c>
      <c r="B27" s="5">
        <v>43900</v>
      </c>
      <c r="C27" s="38">
        <v>115</v>
      </c>
      <c r="D27" s="6" t="s">
        <v>1158</v>
      </c>
      <c r="E27" s="12" t="s">
        <v>25</v>
      </c>
    </row>
    <row r="28" spans="1:5" ht="21.95" customHeight="1">
      <c r="A28" s="4" t="s">
        <v>1161</v>
      </c>
      <c r="B28" s="5">
        <v>43895</v>
      </c>
      <c r="C28" s="38">
        <v>280.35000000000002</v>
      </c>
      <c r="D28" s="6" t="s">
        <v>1162</v>
      </c>
      <c r="E28" s="12" t="s">
        <v>30</v>
      </c>
    </row>
    <row r="29" spans="1:5" ht="21.95" customHeight="1">
      <c r="A29" s="4" t="s">
        <v>919</v>
      </c>
      <c r="B29" s="5">
        <v>43900</v>
      </c>
      <c r="C29" s="38">
        <v>274.35000000000002</v>
      </c>
      <c r="D29" s="6" t="s">
        <v>921</v>
      </c>
      <c r="E29" s="12" t="s">
        <v>30</v>
      </c>
    </row>
    <row r="30" spans="1:5" ht="21.95" customHeight="1">
      <c r="A30" s="4" t="s">
        <v>919</v>
      </c>
      <c r="B30" s="5">
        <v>43900</v>
      </c>
      <c r="C30" s="38">
        <v>306.83999999999997</v>
      </c>
      <c r="D30" s="6" t="s">
        <v>921</v>
      </c>
      <c r="E30" s="12" t="s">
        <v>30</v>
      </c>
    </row>
    <row r="31" spans="1:5" ht="21.95" customHeight="1">
      <c r="A31" s="4" t="s">
        <v>821</v>
      </c>
      <c r="B31" s="5">
        <v>43899</v>
      </c>
      <c r="C31" s="38">
        <v>72.25</v>
      </c>
      <c r="D31" s="6" t="s">
        <v>820</v>
      </c>
      <c r="E31" s="12" t="s">
        <v>30</v>
      </c>
    </row>
    <row r="32" spans="1:5" ht="21.95" customHeight="1">
      <c r="A32" s="4" t="s">
        <v>1179</v>
      </c>
      <c r="B32" s="5">
        <v>43900</v>
      </c>
      <c r="C32" s="38">
        <v>57.05</v>
      </c>
      <c r="D32" s="6" t="s">
        <v>1180</v>
      </c>
      <c r="E32" s="12" t="s">
        <v>30</v>
      </c>
    </row>
    <row r="33" spans="1:5" ht="21.95" customHeight="1">
      <c r="A33" s="4" t="s">
        <v>1179</v>
      </c>
      <c r="B33" s="5">
        <v>43900</v>
      </c>
      <c r="C33" s="38">
        <v>57.56</v>
      </c>
      <c r="D33" s="6" t="s">
        <v>1180</v>
      </c>
      <c r="E33" s="12" t="s">
        <v>30</v>
      </c>
    </row>
    <row r="34" spans="1:5" ht="21.95" customHeight="1">
      <c r="A34" s="4" t="s">
        <v>1179</v>
      </c>
      <c r="B34" s="5">
        <v>43900</v>
      </c>
      <c r="C34" s="38">
        <v>58.17</v>
      </c>
      <c r="D34" s="6" t="s">
        <v>1180</v>
      </c>
      <c r="E34" s="12" t="s">
        <v>30</v>
      </c>
    </row>
    <row r="35" spans="1:5" ht="21.95" customHeight="1">
      <c r="A35" s="4" t="s">
        <v>1179</v>
      </c>
      <c r="B35" s="5">
        <v>43900</v>
      </c>
      <c r="C35" s="38">
        <v>58.65</v>
      </c>
      <c r="D35" s="6" t="s">
        <v>1180</v>
      </c>
      <c r="E35" s="12" t="s">
        <v>30</v>
      </c>
    </row>
    <row r="36" spans="1:5" ht="21.95" customHeight="1">
      <c r="A36" s="4" t="s">
        <v>164</v>
      </c>
      <c r="B36" s="5">
        <v>43899</v>
      </c>
      <c r="C36" s="38">
        <v>89</v>
      </c>
      <c r="D36" s="6" t="s">
        <v>166</v>
      </c>
      <c r="E36" s="12" t="s">
        <v>30</v>
      </c>
    </row>
    <row r="37" spans="1:5" ht="21.95" customHeight="1">
      <c r="A37" s="4" t="s">
        <v>938</v>
      </c>
      <c r="B37" s="5">
        <v>43899</v>
      </c>
      <c r="C37" s="38">
        <v>61</v>
      </c>
      <c r="D37" s="6" t="s">
        <v>939</v>
      </c>
      <c r="E37" s="12" t="s">
        <v>30</v>
      </c>
    </row>
    <row r="38" spans="1:5" ht="21.95" customHeight="1">
      <c r="A38" s="4" t="s">
        <v>1664</v>
      </c>
      <c r="B38" s="5">
        <v>43895</v>
      </c>
      <c r="C38" s="38">
        <v>150.25</v>
      </c>
      <c r="D38" s="6" t="s">
        <v>1665</v>
      </c>
      <c r="E38" s="12" t="s">
        <v>30</v>
      </c>
    </row>
    <row r="39" spans="1:5" ht="21.95" customHeight="1">
      <c r="A39" s="4" t="s">
        <v>1325</v>
      </c>
      <c r="B39" s="5">
        <v>43899</v>
      </c>
      <c r="C39" s="38">
        <v>166</v>
      </c>
      <c r="D39" s="6" t="s">
        <v>1120</v>
      </c>
      <c r="E39" s="12" t="s">
        <v>30</v>
      </c>
    </row>
    <row r="40" spans="1:5" ht="21.95" customHeight="1">
      <c r="A40" s="4" t="s">
        <v>1327</v>
      </c>
      <c r="B40" s="5">
        <v>43900</v>
      </c>
      <c r="C40" s="38">
        <v>53.22</v>
      </c>
      <c r="D40" s="6" t="s">
        <v>251</v>
      </c>
      <c r="E40" s="12" t="s">
        <v>25</v>
      </c>
    </row>
    <row r="41" spans="1:5" ht="21.95" customHeight="1">
      <c r="A41" s="4" t="s">
        <v>396</v>
      </c>
      <c r="B41" s="5">
        <v>43899</v>
      </c>
      <c r="C41" s="38">
        <v>160</v>
      </c>
      <c r="D41" s="6" t="s">
        <v>397</v>
      </c>
      <c r="E41" s="12" t="s">
        <v>30</v>
      </c>
    </row>
    <row r="42" spans="1:5" ht="21.95" customHeight="1">
      <c r="A42" s="4" t="s">
        <v>1393</v>
      </c>
      <c r="B42" s="5">
        <v>43899</v>
      </c>
      <c r="C42" s="38">
        <v>216.44</v>
      </c>
      <c r="D42" s="6" t="s">
        <v>1394</v>
      </c>
      <c r="E42" s="12" t="s">
        <v>30</v>
      </c>
    </row>
    <row r="43" spans="1:5" ht="21.95" customHeight="1">
      <c r="A43" s="4" t="s">
        <v>1393</v>
      </c>
      <c r="B43" s="5">
        <v>43899</v>
      </c>
      <c r="C43" s="38">
        <v>217.69</v>
      </c>
      <c r="D43" s="6" t="s">
        <v>1394</v>
      </c>
      <c r="E43" s="12" t="s">
        <v>30</v>
      </c>
    </row>
    <row r="44" spans="1:5" ht="21.95" customHeight="1">
      <c r="A44" s="4" t="s">
        <v>1671</v>
      </c>
      <c r="B44" s="5">
        <v>43899</v>
      </c>
      <c r="C44" s="38">
        <v>65</v>
      </c>
      <c r="D44" s="6" t="s">
        <v>904</v>
      </c>
      <c r="E44" s="12" t="s">
        <v>30</v>
      </c>
    </row>
    <row r="45" spans="1:5" ht="21.95" customHeight="1">
      <c r="A45" s="4" t="s">
        <v>1204</v>
      </c>
      <c r="B45" s="5">
        <v>43899</v>
      </c>
      <c r="C45" s="38">
        <v>53.82</v>
      </c>
      <c r="D45" s="6" t="s">
        <v>775</v>
      </c>
      <c r="E45" s="12" t="s">
        <v>30</v>
      </c>
    </row>
    <row r="46" spans="1:5" ht="21.95" customHeight="1">
      <c r="A46" s="4" t="s">
        <v>1674</v>
      </c>
      <c r="B46" s="5">
        <v>43899</v>
      </c>
      <c r="C46" s="38">
        <v>169.22</v>
      </c>
      <c r="D46" s="6" t="s">
        <v>1236</v>
      </c>
      <c r="E46" s="12" t="s">
        <v>30</v>
      </c>
    </row>
    <row r="47" spans="1:5" ht="21.95" customHeight="1">
      <c r="A47" s="4" t="s">
        <v>1674</v>
      </c>
      <c r="B47" s="5">
        <v>43899</v>
      </c>
      <c r="C47" s="38">
        <v>170.9</v>
      </c>
      <c r="D47" s="6" t="s">
        <v>1236</v>
      </c>
      <c r="E47" s="12" t="s">
        <v>30</v>
      </c>
    </row>
    <row r="48" spans="1:5" ht="21.95" customHeight="1">
      <c r="A48" s="4" t="s">
        <v>1674</v>
      </c>
      <c r="B48" s="5">
        <v>43899</v>
      </c>
      <c r="C48" s="38">
        <v>172.54</v>
      </c>
      <c r="D48" s="6" t="s">
        <v>1236</v>
      </c>
      <c r="E48" s="12" t="s">
        <v>30</v>
      </c>
    </row>
    <row r="49" spans="1:9" ht="21.95" customHeight="1">
      <c r="A49" s="4" t="s">
        <v>1674</v>
      </c>
      <c r="B49" s="5">
        <v>43899</v>
      </c>
      <c r="C49" s="38">
        <v>174.17</v>
      </c>
      <c r="D49" s="6" t="s">
        <v>1236</v>
      </c>
      <c r="E49" s="12" t="s">
        <v>30</v>
      </c>
    </row>
    <row r="50" spans="1:9" ht="21.95" customHeight="1">
      <c r="A50" s="4" t="s">
        <v>1674</v>
      </c>
      <c r="B50" s="5">
        <v>43899</v>
      </c>
      <c r="C50" s="38">
        <v>174.69</v>
      </c>
      <c r="D50" s="6" t="s">
        <v>1236</v>
      </c>
      <c r="E50" s="12" t="s">
        <v>30</v>
      </c>
    </row>
    <row r="51" spans="1:9" ht="21.95" customHeight="1">
      <c r="A51" s="4" t="s">
        <v>204</v>
      </c>
      <c r="B51" s="5">
        <v>43899</v>
      </c>
      <c r="C51" s="38">
        <v>261.64</v>
      </c>
      <c r="D51" s="6" t="s">
        <v>206</v>
      </c>
      <c r="E51" s="12" t="s">
        <v>30</v>
      </c>
    </row>
    <row r="52" spans="1:9" ht="21.95" customHeight="1">
      <c r="A52" s="4" t="s">
        <v>602</v>
      </c>
      <c r="B52" s="5">
        <v>43899</v>
      </c>
      <c r="C52" s="38">
        <v>113.65</v>
      </c>
      <c r="D52" s="6" t="s">
        <v>600</v>
      </c>
      <c r="E52" s="12" t="s">
        <v>30</v>
      </c>
    </row>
    <row r="53" spans="1:9" ht="21.95" customHeight="1">
      <c r="A53" s="4" t="s">
        <v>602</v>
      </c>
      <c r="B53" s="5">
        <v>43895</v>
      </c>
      <c r="C53" s="38">
        <v>115</v>
      </c>
      <c r="D53" s="6" t="s">
        <v>600</v>
      </c>
      <c r="E53" s="12" t="s">
        <v>30</v>
      </c>
    </row>
    <row r="54" spans="1:9" ht="21.95" customHeight="1">
      <c r="A54" s="4" t="s">
        <v>987</v>
      </c>
      <c r="B54" s="5">
        <v>43895</v>
      </c>
      <c r="C54" s="38">
        <v>125.15</v>
      </c>
      <c r="D54" s="6" t="s">
        <v>988</v>
      </c>
      <c r="E54" s="12" t="s">
        <v>30</v>
      </c>
    </row>
    <row r="55" spans="1:9" ht="21.95" customHeight="1">
      <c r="A55" s="4" t="s">
        <v>1684</v>
      </c>
      <c r="B55" s="5">
        <v>43899</v>
      </c>
      <c r="C55" s="38">
        <v>78.540000000000006</v>
      </c>
      <c r="D55" s="6" t="s">
        <v>308</v>
      </c>
      <c r="E55" s="12" t="s">
        <v>30</v>
      </c>
    </row>
    <row r="56" spans="1:9" ht="21.95" customHeight="1" thickBot="1">
      <c r="A56" s="14"/>
      <c r="B56" s="17"/>
      <c r="C56" s="37">
        <f>SUM(C12:C55)</f>
        <v>5411.3999999999987</v>
      </c>
      <c r="D56" s="40">
        <f>'05032020 à 10032020'!H56</f>
        <v>404.28800000000001</v>
      </c>
      <c r="E56" s="19"/>
    </row>
    <row r="60" spans="1:9" ht="21.95" customHeight="1">
      <c r="A60" s="117" t="s">
        <v>1616</v>
      </c>
      <c r="B60" s="96"/>
      <c r="C60" s="96"/>
      <c r="D60" s="96"/>
      <c r="E60" s="96"/>
      <c r="F60" s="96"/>
      <c r="G60" s="96"/>
    </row>
    <row r="61" spans="1:9" ht="21.95" customHeight="1">
      <c r="A61" s="120" t="s">
        <v>1617</v>
      </c>
      <c r="B61" s="96"/>
      <c r="C61" s="96"/>
      <c r="D61" s="96"/>
      <c r="E61" s="96"/>
      <c r="F61" s="96"/>
      <c r="G61" s="96"/>
    </row>
    <row r="62" spans="1:9" ht="21.95" customHeight="1">
      <c r="A62" s="120" t="s">
        <v>1618</v>
      </c>
      <c r="B62" s="96"/>
      <c r="C62" s="96"/>
      <c r="D62" s="96"/>
      <c r="E62" s="96"/>
      <c r="F62" s="96"/>
      <c r="G62" s="96"/>
    </row>
    <row r="63" spans="1:9" ht="21.95" customHeight="1">
      <c r="A63" s="120" t="s">
        <v>1619</v>
      </c>
      <c r="B63" s="96"/>
      <c r="C63" s="96"/>
      <c r="D63" s="96"/>
      <c r="E63" s="96"/>
      <c r="F63" s="96"/>
      <c r="G63" s="96"/>
    </row>
    <row r="64" spans="1:9" ht="21.95" customHeight="1">
      <c r="A64" s="120" t="s">
        <v>1620</v>
      </c>
      <c r="B64" s="96"/>
      <c r="C64" s="96"/>
      <c r="D64" s="96"/>
      <c r="E64" s="96"/>
      <c r="F64" s="96"/>
      <c r="G64" s="96"/>
      <c r="H64" s="96"/>
      <c r="I64" s="96"/>
    </row>
    <row r="65" spans="1:9" ht="21.95" customHeight="1">
      <c r="A65" s="120" t="s">
        <v>1621</v>
      </c>
      <c r="B65" s="96"/>
      <c r="C65" s="96"/>
      <c r="D65" s="96"/>
      <c r="E65" s="96"/>
      <c r="F65" s="96"/>
      <c r="G65" s="96"/>
      <c r="H65" s="96"/>
      <c r="I65" s="96"/>
    </row>
    <row r="66" spans="1:9" ht="21.95" customHeight="1">
      <c r="A66" s="120" t="s">
        <v>1622</v>
      </c>
      <c r="B66" s="96"/>
      <c r="C66" s="96"/>
      <c r="D66" s="96"/>
      <c r="E66" s="96"/>
      <c r="F66" s="96"/>
      <c r="G66" s="96"/>
      <c r="H66" s="96"/>
      <c r="I66" s="96" t="s">
        <v>1626</v>
      </c>
    </row>
    <row r="67" spans="1:9" ht="21.95" customHeight="1">
      <c r="A67" s="120"/>
      <c r="B67" s="96"/>
      <c r="C67" s="96"/>
      <c r="D67" s="96"/>
      <c r="E67" s="96"/>
      <c r="F67" s="96"/>
      <c r="G67" s="96"/>
      <c r="H67" s="96"/>
      <c r="I67" s="96"/>
    </row>
    <row r="68" spans="1:9" ht="21.95" customHeight="1">
      <c r="A68" s="129" t="s">
        <v>465</v>
      </c>
      <c r="B68" s="119">
        <f>'05032020 à 10032020'!C94</f>
        <v>5411.4</v>
      </c>
    </row>
    <row r="69" spans="1:9" ht="21.95" customHeight="1">
      <c r="A69" s="129" t="s">
        <v>464</v>
      </c>
      <c r="B69" s="121"/>
    </row>
    <row r="70" spans="1:9" ht="21.95" customHeight="1">
      <c r="A70" s="129" t="s">
        <v>467</v>
      </c>
      <c r="B70" s="121">
        <f>'05032020 à 10032020'!C96</f>
        <v>-681.8</v>
      </c>
    </row>
    <row r="71" spans="1:9" ht="21.95" customHeight="1">
      <c r="A71" s="129" t="s">
        <v>466</v>
      </c>
      <c r="B71" s="122">
        <f>SUM(B68:B70)</f>
        <v>4729.5999999999995</v>
      </c>
    </row>
  </sheetData>
  <mergeCells count="4">
    <mergeCell ref="D5:D6"/>
    <mergeCell ref="B1:B3"/>
    <mergeCell ref="C1:C3"/>
    <mergeCell ref="A1:A3"/>
  </mergeCells>
  <pageMargins left="0.51181102362204722" right="0.51181102362204722" top="0.78740157480314965" bottom="0.78740157480314965" header="0.31496062992125984" footer="0.31496062992125984"/>
  <pageSetup scale="8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14"/>
  <sheetViews>
    <sheetView topLeftCell="A97" workbookViewId="0">
      <selection activeCell="B24" sqref="B24"/>
    </sheetView>
  </sheetViews>
  <sheetFormatPr defaultRowHeight="15"/>
  <cols>
    <col min="1" max="1" width="34.28515625" bestFit="1" customWidth="1"/>
    <col min="2" max="2" width="48.140625" customWidth="1"/>
    <col min="3" max="3" width="46.5703125" hidden="1" customWidth="1"/>
    <col min="4" max="4" width="0.140625" customWidth="1"/>
    <col min="5" max="5" width="7" style="20" bestFit="1" customWidth="1"/>
    <col min="7" max="7" width="9.140625" style="132" customWidth="1"/>
    <col min="8" max="8" width="10.85546875" style="20" bestFit="1" customWidth="1"/>
    <col min="9" max="9" width="21.5703125" bestFit="1" customWidth="1"/>
  </cols>
  <sheetData>
    <row r="1" spans="1:9" ht="15" customHeight="1">
      <c r="A1" s="189"/>
      <c r="B1" s="184" t="s">
        <v>0</v>
      </c>
      <c r="C1" s="1" t="s">
        <v>1731</v>
      </c>
    </row>
    <row r="2" spans="1:9" ht="15" customHeight="1">
      <c r="A2" s="189"/>
      <c r="B2" s="184"/>
      <c r="C2" s="1" t="s">
        <v>1732</v>
      </c>
    </row>
    <row r="3" spans="1:9" ht="15" customHeight="1">
      <c r="A3" s="189"/>
      <c r="B3" s="184"/>
      <c r="C3" s="1" t="s">
        <v>3</v>
      </c>
    </row>
    <row r="4" spans="1:9" ht="15.95" customHeight="1">
      <c r="A4" t="s">
        <v>4</v>
      </c>
    </row>
    <row r="5" spans="1:9" ht="15.95" customHeight="1">
      <c r="A5" s="2" t="s">
        <v>5</v>
      </c>
      <c r="B5" s="2" t="s">
        <v>5</v>
      </c>
      <c r="C5" s="2" t="s">
        <v>6</v>
      </c>
      <c r="D5" s="185"/>
      <c r="E5" s="130"/>
      <c r="F5" s="185"/>
      <c r="G5" s="200" t="s">
        <v>9</v>
      </c>
      <c r="H5" s="183"/>
    </row>
    <row r="6" spans="1:9" ht="15.95" customHeight="1">
      <c r="A6" s="3">
        <v>43901</v>
      </c>
      <c r="B6" s="3">
        <v>43901</v>
      </c>
      <c r="C6" s="3">
        <v>43907</v>
      </c>
      <c r="D6" s="185"/>
      <c r="E6" s="130"/>
      <c r="F6" s="185"/>
      <c r="G6" s="200"/>
      <c r="H6" s="183"/>
    </row>
    <row r="7" spans="1:9" ht="15.95" customHeight="1">
      <c r="B7" s="2"/>
    </row>
    <row r="8" spans="1:9" ht="15.95" customHeight="1">
      <c r="B8" s="3"/>
    </row>
    <row r="9" spans="1:9" ht="15.95" customHeight="1">
      <c r="A9" s="1" t="s">
        <v>10</v>
      </c>
      <c r="B9" s="1"/>
    </row>
    <row r="10" spans="1:9" ht="15.95" customHeight="1">
      <c r="B10" s="131" t="s">
        <v>7</v>
      </c>
    </row>
    <row r="11" spans="1:9" ht="15.95" customHeight="1">
      <c r="B11" s="131" t="s">
        <v>8</v>
      </c>
    </row>
    <row r="12" spans="1:9" ht="15.95" customHeight="1" thickBot="1"/>
    <row r="13" spans="1:9" ht="15.95" customHeight="1">
      <c r="A13" s="7" t="s">
        <v>11</v>
      </c>
      <c r="B13" s="8" t="s">
        <v>12</v>
      </c>
      <c r="C13" s="8" t="s">
        <v>13</v>
      </c>
      <c r="D13" s="9" t="s">
        <v>14</v>
      </c>
      <c r="E13" s="22" t="s">
        <v>15</v>
      </c>
      <c r="F13" s="9" t="s">
        <v>16</v>
      </c>
      <c r="G13" s="134" t="s">
        <v>17</v>
      </c>
      <c r="H13" s="22" t="s">
        <v>18</v>
      </c>
      <c r="I13" s="10" t="s">
        <v>20</v>
      </c>
    </row>
    <row r="14" spans="1:9" ht="15.95" customHeight="1">
      <c r="A14" s="11" t="s">
        <v>1733</v>
      </c>
      <c r="B14" s="4" t="s">
        <v>1289</v>
      </c>
      <c r="C14" s="4" t="s">
        <v>384</v>
      </c>
      <c r="D14" s="5">
        <v>43871</v>
      </c>
      <c r="E14" s="23">
        <v>64.98</v>
      </c>
      <c r="F14" s="5">
        <v>43902</v>
      </c>
      <c r="G14" s="133">
        <v>67</v>
      </c>
      <c r="H14" s="23" t="s">
        <v>265</v>
      </c>
      <c r="I14" s="12" t="s">
        <v>30</v>
      </c>
    </row>
    <row r="15" spans="1:9" ht="15.95" customHeight="1">
      <c r="A15" s="11" t="s">
        <v>1734</v>
      </c>
      <c r="B15" s="4" t="s">
        <v>1291</v>
      </c>
      <c r="C15" s="4" t="s">
        <v>1292</v>
      </c>
      <c r="D15" s="5">
        <v>43886</v>
      </c>
      <c r="E15" s="23">
        <v>50.85</v>
      </c>
      <c r="F15" s="5">
        <v>43902</v>
      </c>
      <c r="G15" s="133">
        <v>52.14</v>
      </c>
      <c r="H15" s="23" t="s">
        <v>201</v>
      </c>
      <c r="I15" s="12" t="s">
        <v>30</v>
      </c>
    </row>
    <row r="16" spans="1:9" ht="15.95" customHeight="1">
      <c r="A16" s="11" t="s">
        <v>1735</v>
      </c>
      <c r="B16" s="4" t="s">
        <v>1291</v>
      </c>
      <c r="C16" s="4" t="s">
        <v>1292</v>
      </c>
      <c r="D16" s="5">
        <v>43855</v>
      </c>
      <c r="E16" s="23">
        <v>50.85</v>
      </c>
      <c r="F16" s="5">
        <v>43902</v>
      </c>
      <c r="G16" s="133">
        <v>52.86</v>
      </c>
      <c r="H16" s="23" t="s">
        <v>201</v>
      </c>
      <c r="I16" s="12" t="s">
        <v>30</v>
      </c>
    </row>
    <row r="17" spans="1:9" ht="15.95" customHeight="1">
      <c r="A17" s="11" t="s">
        <v>1736</v>
      </c>
      <c r="B17" s="4" t="s">
        <v>1107</v>
      </c>
      <c r="C17" s="4" t="s">
        <v>259</v>
      </c>
      <c r="D17" s="5">
        <v>43763</v>
      </c>
      <c r="E17" s="23">
        <v>154.57</v>
      </c>
      <c r="F17" s="5">
        <v>43901</v>
      </c>
      <c r="G17" s="133">
        <v>165</v>
      </c>
      <c r="H17" s="23" t="s">
        <v>1108</v>
      </c>
      <c r="I17" s="12" t="s">
        <v>30</v>
      </c>
    </row>
    <row r="18" spans="1:9" ht="15.95" customHeight="1">
      <c r="A18" s="11" t="s">
        <v>1737</v>
      </c>
      <c r="B18" s="4" t="s">
        <v>1738</v>
      </c>
      <c r="C18" s="4" t="s">
        <v>539</v>
      </c>
      <c r="D18" s="5">
        <v>43855</v>
      </c>
      <c r="E18" s="23">
        <v>50.22</v>
      </c>
      <c r="F18" s="5">
        <v>43902</v>
      </c>
      <c r="G18" s="133">
        <v>51.97</v>
      </c>
      <c r="H18" s="23" t="s">
        <v>1739</v>
      </c>
      <c r="I18" s="12" t="s">
        <v>30</v>
      </c>
    </row>
    <row r="19" spans="1:9" ht="15.95" customHeight="1">
      <c r="A19" s="11" t="s">
        <v>1740</v>
      </c>
      <c r="B19" s="4" t="s">
        <v>1738</v>
      </c>
      <c r="C19" s="4" t="s">
        <v>539</v>
      </c>
      <c r="D19" s="5">
        <v>43824</v>
      </c>
      <c r="E19" s="23">
        <v>50.22</v>
      </c>
      <c r="F19" s="5">
        <v>43902</v>
      </c>
      <c r="G19" s="133">
        <v>52.53</v>
      </c>
      <c r="H19" s="23" t="s">
        <v>1739</v>
      </c>
      <c r="I19" s="12" t="s">
        <v>30</v>
      </c>
    </row>
    <row r="20" spans="1:9" ht="15.95" customHeight="1">
      <c r="A20" s="11" t="s">
        <v>1741</v>
      </c>
      <c r="B20" s="4" t="s">
        <v>1738</v>
      </c>
      <c r="C20" s="4" t="s">
        <v>539</v>
      </c>
      <c r="D20" s="5">
        <v>43794</v>
      </c>
      <c r="E20" s="23">
        <v>50.22</v>
      </c>
      <c r="F20" s="5">
        <v>43902</v>
      </c>
      <c r="G20" s="133">
        <v>53.02</v>
      </c>
      <c r="H20" s="23" t="s">
        <v>1739</v>
      </c>
      <c r="I20" s="12" t="s">
        <v>30</v>
      </c>
    </row>
    <row r="21" spans="1:9" ht="15.95" customHeight="1">
      <c r="A21" s="11" t="s">
        <v>1742</v>
      </c>
      <c r="B21" s="4" t="s">
        <v>1738</v>
      </c>
      <c r="C21" s="4" t="s">
        <v>539</v>
      </c>
      <c r="D21" s="5">
        <v>43763</v>
      </c>
      <c r="E21" s="23">
        <v>50.22</v>
      </c>
      <c r="F21" s="5">
        <v>43902</v>
      </c>
      <c r="G21" s="133">
        <v>53.52</v>
      </c>
      <c r="H21" s="23" t="s">
        <v>1739</v>
      </c>
      <c r="I21" s="12" t="s">
        <v>30</v>
      </c>
    </row>
    <row r="22" spans="1:9" ht="15.95" customHeight="1">
      <c r="A22" s="11" t="s">
        <v>1743</v>
      </c>
      <c r="B22" s="4" t="s">
        <v>1738</v>
      </c>
      <c r="C22" s="4" t="s">
        <v>539</v>
      </c>
      <c r="D22" s="5">
        <v>43733</v>
      </c>
      <c r="E22" s="23">
        <v>50.22</v>
      </c>
      <c r="F22" s="5">
        <v>43902</v>
      </c>
      <c r="G22" s="133">
        <v>54.02</v>
      </c>
      <c r="H22" s="23" t="s">
        <v>1739</v>
      </c>
      <c r="I22" s="12" t="s">
        <v>30</v>
      </c>
    </row>
    <row r="23" spans="1:9" ht="15.95" customHeight="1">
      <c r="A23" s="11" t="s">
        <v>1744</v>
      </c>
      <c r="B23" s="4" t="s">
        <v>1738</v>
      </c>
      <c r="C23" s="4" t="s">
        <v>539</v>
      </c>
      <c r="D23" s="5">
        <v>43702</v>
      </c>
      <c r="E23" s="23">
        <v>50.22</v>
      </c>
      <c r="F23" s="5">
        <v>43902</v>
      </c>
      <c r="G23" s="133">
        <v>54.82</v>
      </c>
      <c r="H23" s="23" t="s">
        <v>1739</v>
      </c>
      <c r="I23" s="12" t="s">
        <v>30</v>
      </c>
    </row>
    <row r="24" spans="1:9" ht="15.95" customHeight="1">
      <c r="A24" s="11" t="s">
        <v>1745</v>
      </c>
      <c r="B24" s="4" t="s">
        <v>1738</v>
      </c>
      <c r="C24" s="4" t="s">
        <v>539</v>
      </c>
      <c r="D24" s="5">
        <v>43671</v>
      </c>
      <c r="E24" s="23">
        <v>50.22</v>
      </c>
      <c r="F24" s="5">
        <v>43902</v>
      </c>
      <c r="G24" s="133">
        <v>55.12</v>
      </c>
      <c r="H24" s="23" t="s">
        <v>1739</v>
      </c>
      <c r="I24" s="12" t="s">
        <v>30</v>
      </c>
    </row>
    <row r="25" spans="1:9" ht="15.95" customHeight="1">
      <c r="A25" s="11" t="s">
        <v>1521</v>
      </c>
      <c r="B25" s="4" t="s">
        <v>890</v>
      </c>
      <c r="C25" s="4" t="s">
        <v>657</v>
      </c>
      <c r="D25" s="5">
        <v>43876</v>
      </c>
      <c r="E25" s="23">
        <v>93.74</v>
      </c>
      <c r="F25" s="5">
        <v>43902</v>
      </c>
      <c r="G25" s="133">
        <v>96.39</v>
      </c>
      <c r="H25" s="23" t="s">
        <v>656</v>
      </c>
      <c r="I25" s="12" t="s">
        <v>30</v>
      </c>
    </row>
    <row r="26" spans="1:9" ht="15.95" customHeight="1">
      <c r="A26" s="11" t="s">
        <v>1746</v>
      </c>
      <c r="B26" s="4" t="s">
        <v>890</v>
      </c>
      <c r="C26" s="4" t="s">
        <v>657</v>
      </c>
      <c r="D26" s="5">
        <v>43845</v>
      </c>
      <c r="E26" s="23">
        <v>93.74</v>
      </c>
      <c r="F26" s="5">
        <v>43902</v>
      </c>
      <c r="G26" s="133">
        <v>97.61</v>
      </c>
      <c r="H26" s="23" t="s">
        <v>656</v>
      </c>
      <c r="I26" s="12" t="s">
        <v>30</v>
      </c>
    </row>
    <row r="27" spans="1:9" ht="15.95" customHeight="1">
      <c r="A27" s="11" t="s">
        <v>1747</v>
      </c>
      <c r="B27" s="4" t="s">
        <v>1300</v>
      </c>
      <c r="C27" s="4" t="s">
        <v>126</v>
      </c>
      <c r="D27" s="5">
        <v>43830</v>
      </c>
      <c r="E27" s="23">
        <v>162.52000000000001</v>
      </c>
      <c r="F27" s="5">
        <v>43906</v>
      </c>
      <c r="G27" s="133">
        <v>170</v>
      </c>
      <c r="H27" s="23" t="s">
        <v>1301</v>
      </c>
      <c r="I27" s="12" t="s">
        <v>30</v>
      </c>
    </row>
    <row r="28" spans="1:9" ht="15.95" customHeight="1">
      <c r="A28" s="11" t="s">
        <v>1748</v>
      </c>
      <c r="B28" s="4" t="s">
        <v>1749</v>
      </c>
      <c r="C28" s="4" t="s">
        <v>500</v>
      </c>
      <c r="D28" s="5">
        <v>43890</v>
      </c>
      <c r="E28" s="23">
        <v>99.71</v>
      </c>
      <c r="F28" s="5">
        <v>43902</v>
      </c>
      <c r="G28" s="133">
        <v>104.1</v>
      </c>
      <c r="H28" s="23" t="s">
        <v>1402</v>
      </c>
      <c r="I28" s="12" t="s">
        <v>30</v>
      </c>
    </row>
    <row r="29" spans="1:9" ht="15.95" customHeight="1">
      <c r="A29" s="11" t="s">
        <v>1750</v>
      </c>
      <c r="B29" s="4" t="s">
        <v>1749</v>
      </c>
      <c r="C29" s="4" t="s">
        <v>500</v>
      </c>
      <c r="D29" s="5">
        <v>43829</v>
      </c>
      <c r="E29" s="23">
        <v>99.71</v>
      </c>
      <c r="F29" s="5">
        <v>43902</v>
      </c>
      <c r="G29" s="133">
        <v>104.9</v>
      </c>
      <c r="H29" s="23" t="s">
        <v>1402</v>
      </c>
      <c r="I29" s="12" t="s">
        <v>30</v>
      </c>
    </row>
    <row r="30" spans="1:9" ht="15.95" customHeight="1">
      <c r="A30" s="11" t="s">
        <v>1751</v>
      </c>
      <c r="B30" s="4" t="s">
        <v>1752</v>
      </c>
      <c r="C30" s="4" t="s">
        <v>254</v>
      </c>
      <c r="D30" s="5">
        <v>43861</v>
      </c>
      <c r="E30" s="23">
        <v>139.97999999999999</v>
      </c>
      <c r="F30" s="5">
        <v>43901</v>
      </c>
      <c r="G30" s="133">
        <v>144.6</v>
      </c>
      <c r="H30" s="23" t="s">
        <v>1753</v>
      </c>
      <c r="I30" s="12" t="s">
        <v>30</v>
      </c>
    </row>
    <row r="31" spans="1:9" ht="15.95" customHeight="1">
      <c r="A31" s="11" t="s">
        <v>1754</v>
      </c>
      <c r="B31" s="4" t="s">
        <v>1755</v>
      </c>
      <c r="C31" s="4" t="s">
        <v>99</v>
      </c>
      <c r="D31" s="5">
        <v>43860</v>
      </c>
      <c r="E31" s="23">
        <v>143.36000000000001</v>
      </c>
      <c r="F31" s="5">
        <v>43901</v>
      </c>
      <c r="G31" s="133">
        <v>148.19</v>
      </c>
      <c r="H31" s="23" t="s">
        <v>1756</v>
      </c>
      <c r="I31" s="12" t="s">
        <v>30</v>
      </c>
    </row>
    <row r="32" spans="1:9" ht="15.95" customHeight="1">
      <c r="A32" s="11" t="s">
        <v>1757</v>
      </c>
      <c r="B32" s="4" t="s">
        <v>1755</v>
      </c>
      <c r="C32" s="4" t="s">
        <v>99</v>
      </c>
      <c r="D32" s="5">
        <v>43829</v>
      </c>
      <c r="E32" s="23">
        <v>143.36000000000001</v>
      </c>
      <c r="F32" s="5">
        <v>43901</v>
      </c>
      <c r="G32" s="133">
        <v>149.63</v>
      </c>
      <c r="H32" s="23" t="s">
        <v>1756</v>
      </c>
      <c r="I32" s="12" t="s">
        <v>30</v>
      </c>
    </row>
    <row r="33" spans="1:9" ht="15.95" customHeight="1">
      <c r="A33" s="11" t="s">
        <v>1758</v>
      </c>
      <c r="B33" s="4" t="s">
        <v>1755</v>
      </c>
      <c r="C33" s="4" t="s">
        <v>99</v>
      </c>
      <c r="D33" s="5">
        <v>43799</v>
      </c>
      <c r="E33" s="23">
        <v>143.36000000000001</v>
      </c>
      <c r="F33" s="5">
        <v>43901</v>
      </c>
      <c r="G33" s="133">
        <v>150.93</v>
      </c>
      <c r="H33" s="23" t="s">
        <v>1756</v>
      </c>
      <c r="I33" s="12" t="s">
        <v>30</v>
      </c>
    </row>
    <row r="34" spans="1:9" ht="15.95" customHeight="1">
      <c r="A34" s="11" t="s">
        <v>1759</v>
      </c>
      <c r="B34" s="4" t="s">
        <v>1760</v>
      </c>
      <c r="C34" s="4" t="s">
        <v>118</v>
      </c>
      <c r="D34" s="5">
        <v>43866</v>
      </c>
      <c r="E34" s="23">
        <v>112.96</v>
      </c>
      <c r="F34" s="5">
        <v>43902</v>
      </c>
      <c r="G34" s="133">
        <v>116.54</v>
      </c>
      <c r="H34" s="23" t="s">
        <v>119</v>
      </c>
      <c r="I34" s="12" t="s">
        <v>30</v>
      </c>
    </row>
    <row r="35" spans="1:9" ht="15.95" customHeight="1">
      <c r="A35" s="11" t="s">
        <v>1761</v>
      </c>
      <c r="B35" s="4" t="s">
        <v>649</v>
      </c>
      <c r="C35" s="4" t="s">
        <v>635</v>
      </c>
      <c r="D35" s="5">
        <v>43235</v>
      </c>
      <c r="E35" s="23">
        <v>97.38</v>
      </c>
      <c r="F35" s="5">
        <v>43902</v>
      </c>
      <c r="G35" s="133">
        <v>120.98</v>
      </c>
      <c r="H35" s="23" t="s">
        <v>648</v>
      </c>
      <c r="I35" s="12" t="s">
        <v>30</v>
      </c>
    </row>
    <row r="36" spans="1:9" ht="15.95" customHeight="1">
      <c r="A36" s="11" t="s">
        <v>1762</v>
      </c>
      <c r="B36" s="4" t="s">
        <v>649</v>
      </c>
      <c r="C36" s="4" t="s">
        <v>635</v>
      </c>
      <c r="D36" s="5">
        <v>43205</v>
      </c>
      <c r="E36" s="23">
        <v>97.38</v>
      </c>
      <c r="F36" s="5">
        <v>43902</v>
      </c>
      <c r="G36" s="133">
        <v>121.72</v>
      </c>
      <c r="H36" s="23" t="s">
        <v>648</v>
      </c>
      <c r="I36" s="12" t="s">
        <v>30</v>
      </c>
    </row>
    <row r="37" spans="1:9" ht="15.95" customHeight="1">
      <c r="A37" s="11" t="s">
        <v>1763</v>
      </c>
      <c r="B37" s="4" t="s">
        <v>911</v>
      </c>
      <c r="C37" s="4" t="s">
        <v>371</v>
      </c>
      <c r="D37" s="5">
        <v>43876</v>
      </c>
      <c r="E37" s="23">
        <v>95.36</v>
      </c>
      <c r="F37" s="5">
        <v>43903</v>
      </c>
      <c r="G37" s="133">
        <v>98.06</v>
      </c>
      <c r="H37" s="23" t="s">
        <v>912</v>
      </c>
      <c r="I37" s="12" t="s">
        <v>25</v>
      </c>
    </row>
    <row r="38" spans="1:9" ht="15.95" customHeight="1">
      <c r="A38" s="11" t="s">
        <v>1764</v>
      </c>
      <c r="B38" s="4" t="s">
        <v>911</v>
      </c>
      <c r="C38" s="4" t="s">
        <v>371</v>
      </c>
      <c r="D38" s="5">
        <v>43845</v>
      </c>
      <c r="E38" s="23">
        <v>95.36</v>
      </c>
      <c r="F38" s="5">
        <v>43903</v>
      </c>
      <c r="G38" s="133">
        <v>99.14</v>
      </c>
      <c r="H38" s="23" t="s">
        <v>912</v>
      </c>
      <c r="I38" s="12" t="s">
        <v>25</v>
      </c>
    </row>
    <row r="39" spans="1:9" ht="15.95" customHeight="1">
      <c r="A39" s="11" t="s">
        <v>1765</v>
      </c>
      <c r="B39" s="4" t="s">
        <v>1766</v>
      </c>
      <c r="C39" s="4" t="s">
        <v>250</v>
      </c>
      <c r="D39" s="5">
        <v>43799</v>
      </c>
      <c r="E39" s="23">
        <v>51.71</v>
      </c>
      <c r="F39" s="5">
        <v>43907</v>
      </c>
      <c r="G39" s="133">
        <v>54.55</v>
      </c>
      <c r="H39" s="23" t="s">
        <v>251</v>
      </c>
      <c r="I39" s="12" t="s">
        <v>30</v>
      </c>
    </row>
    <row r="40" spans="1:9" ht="15.95" customHeight="1">
      <c r="A40" s="11" t="s">
        <v>1767</v>
      </c>
      <c r="B40" s="4" t="s">
        <v>619</v>
      </c>
      <c r="C40" s="4" t="s">
        <v>231</v>
      </c>
      <c r="D40" s="5">
        <v>43866</v>
      </c>
      <c r="E40" s="23">
        <v>132.47999999999999</v>
      </c>
      <c r="F40" s="5">
        <v>43906</v>
      </c>
      <c r="G40" s="133">
        <v>136.9</v>
      </c>
      <c r="H40" s="23" t="s">
        <v>618</v>
      </c>
      <c r="I40" s="12" t="s">
        <v>30</v>
      </c>
    </row>
    <row r="41" spans="1:9" ht="15.95" customHeight="1">
      <c r="A41" s="11" t="s">
        <v>1768</v>
      </c>
      <c r="B41" s="4" t="s">
        <v>619</v>
      </c>
      <c r="C41" s="4" t="s">
        <v>231</v>
      </c>
      <c r="D41" s="5">
        <v>43835</v>
      </c>
      <c r="E41" s="23">
        <v>132.47999999999999</v>
      </c>
      <c r="F41" s="5">
        <v>43906</v>
      </c>
      <c r="G41" s="133">
        <v>138.1</v>
      </c>
      <c r="H41" s="23" t="s">
        <v>618</v>
      </c>
      <c r="I41" s="12" t="s">
        <v>30</v>
      </c>
    </row>
    <row r="42" spans="1:9" ht="15.95" customHeight="1">
      <c r="A42" s="11" t="s">
        <v>1769</v>
      </c>
      <c r="B42" s="4" t="s">
        <v>1770</v>
      </c>
      <c r="C42" s="4" t="s">
        <v>362</v>
      </c>
      <c r="D42" s="5">
        <v>43860</v>
      </c>
      <c r="E42" s="23">
        <v>79.08</v>
      </c>
      <c r="F42" s="5">
        <v>43901</v>
      </c>
      <c r="G42" s="133">
        <v>81.7</v>
      </c>
      <c r="H42" s="23" t="s">
        <v>1771</v>
      </c>
      <c r="I42" s="12" t="s">
        <v>30</v>
      </c>
    </row>
    <row r="43" spans="1:9" ht="15.95" customHeight="1">
      <c r="A43" s="11" t="s">
        <v>1772</v>
      </c>
      <c r="B43" s="4" t="s">
        <v>613</v>
      </c>
      <c r="C43" s="4" t="s">
        <v>612</v>
      </c>
      <c r="D43" s="5">
        <v>43876</v>
      </c>
      <c r="E43" s="23">
        <v>155.65</v>
      </c>
      <c r="F43" s="5">
        <v>43901</v>
      </c>
      <c r="G43" s="133">
        <v>159.94999999999999</v>
      </c>
      <c r="H43" s="23" t="s">
        <v>611</v>
      </c>
      <c r="I43" s="12" t="s">
        <v>30</v>
      </c>
    </row>
    <row r="44" spans="1:9" ht="15.95" customHeight="1">
      <c r="A44" s="11" t="s">
        <v>1773</v>
      </c>
      <c r="B44" s="4" t="s">
        <v>613</v>
      </c>
      <c r="C44" s="4" t="s">
        <v>612</v>
      </c>
      <c r="D44" s="5">
        <v>43845</v>
      </c>
      <c r="E44" s="23">
        <v>155.65</v>
      </c>
      <c r="F44" s="5">
        <v>43901</v>
      </c>
      <c r="G44" s="133">
        <v>161.66999999999999</v>
      </c>
      <c r="H44" s="23" t="s">
        <v>611</v>
      </c>
      <c r="I44" s="12" t="s">
        <v>30</v>
      </c>
    </row>
    <row r="45" spans="1:9" ht="15.95" customHeight="1">
      <c r="A45" s="11" t="s">
        <v>1774</v>
      </c>
      <c r="B45" s="4" t="s">
        <v>613</v>
      </c>
      <c r="C45" s="4" t="s">
        <v>612</v>
      </c>
      <c r="D45" s="5">
        <v>43814</v>
      </c>
      <c r="E45" s="23">
        <v>155.65</v>
      </c>
      <c r="F45" s="5">
        <v>43901</v>
      </c>
      <c r="G45" s="133">
        <v>163.22</v>
      </c>
      <c r="H45" s="23" t="s">
        <v>611</v>
      </c>
      <c r="I45" s="12" t="s">
        <v>30</v>
      </c>
    </row>
    <row r="46" spans="1:9" ht="15.95" customHeight="1">
      <c r="A46" s="11" t="s">
        <v>1775</v>
      </c>
      <c r="B46" s="4" t="s">
        <v>613</v>
      </c>
      <c r="C46" s="4" t="s">
        <v>612</v>
      </c>
      <c r="D46" s="5">
        <v>43784</v>
      </c>
      <c r="E46" s="23">
        <v>155.65</v>
      </c>
      <c r="F46" s="5">
        <v>43901</v>
      </c>
      <c r="G46" s="133">
        <v>164.83</v>
      </c>
      <c r="H46" s="23" t="s">
        <v>611</v>
      </c>
      <c r="I46" s="12" t="s">
        <v>30</v>
      </c>
    </row>
    <row r="47" spans="1:9" ht="15.95" customHeight="1">
      <c r="A47" s="11" t="s">
        <v>1776</v>
      </c>
      <c r="B47" s="4" t="s">
        <v>613</v>
      </c>
      <c r="C47" s="4" t="s">
        <v>612</v>
      </c>
      <c r="D47" s="5">
        <v>43753</v>
      </c>
      <c r="E47" s="23">
        <v>155.65</v>
      </c>
      <c r="F47" s="5">
        <v>43901</v>
      </c>
      <c r="G47" s="133">
        <v>166.44</v>
      </c>
      <c r="H47" s="23" t="s">
        <v>611</v>
      </c>
      <c r="I47" s="12" t="s">
        <v>30</v>
      </c>
    </row>
    <row r="48" spans="1:9" ht="15.95" customHeight="1">
      <c r="A48" s="11" t="s">
        <v>1777</v>
      </c>
      <c r="B48" s="4" t="s">
        <v>613</v>
      </c>
      <c r="C48" s="4" t="s">
        <v>612</v>
      </c>
      <c r="D48" s="5">
        <v>43723</v>
      </c>
      <c r="E48" s="23">
        <v>155.65</v>
      </c>
      <c r="F48" s="5">
        <v>43901</v>
      </c>
      <c r="G48" s="133">
        <v>167.94</v>
      </c>
      <c r="H48" s="23" t="s">
        <v>611</v>
      </c>
      <c r="I48" s="12" t="s">
        <v>30</v>
      </c>
    </row>
    <row r="49" spans="1:9" ht="15.95" customHeight="1">
      <c r="A49" s="11" t="s">
        <v>1778</v>
      </c>
      <c r="B49" s="4" t="s">
        <v>613</v>
      </c>
      <c r="C49" s="4" t="s">
        <v>612</v>
      </c>
      <c r="D49" s="5">
        <v>43692</v>
      </c>
      <c r="E49" s="23">
        <v>155.65</v>
      </c>
      <c r="F49" s="5">
        <v>43901</v>
      </c>
      <c r="G49" s="133">
        <v>169.6</v>
      </c>
      <c r="H49" s="23" t="s">
        <v>611</v>
      </c>
      <c r="I49" s="12" t="s">
        <v>30</v>
      </c>
    </row>
    <row r="50" spans="1:9" ht="15.95" customHeight="1">
      <c r="A50" s="11" t="s">
        <v>1779</v>
      </c>
      <c r="B50" s="4" t="s">
        <v>613</v>
      </c>
      <c r="C50" s="4" t="s">
        <v>612</v>
      </c>
      <c r="D50" s="5">
        <v>43661</v>
      </c>
      <c r="E50" s="23">
        <v>155.65</v>
      </c>
      <c r="F50" s="5">
        <v>43901</v>
      </c>
      <c r="G50" s="133">
        <v>171.35</v>
      </c>
      <c r="H50" s="23" t="s">
        <v>611</v>
      </c>
      <c r="I50" s="12" t="s">
        <v>30</v>
      </c>
    </row>
    <row r="51" spans="1:9" ht="15.95" customHeight="1">
      <c r="A51" s="11" t="s">
        <v>1780</v>
      </c>
      <c r="B51" s="4" t="s">
        <v>1781</v>
      </c>
      <c r="C51" s="4" t="s">
        <v>830</v>
      </c>
      <c r="D51" s="5">
        <v>43817</v>
      </c>
      <c r="E51" s="23">
        <v>70.48</v>
      </c>
      <c r="F51" s="5">
        <v>43901</v>
      </c>
      <c r="G51" s="133">
        <v>74.36</v>
      </c>
      <c r="H51" s="23" t="s">
        <v>1782</v>
      </c>
      <c r="I51" s="12" t="s">
        <v>30</v>
      </c>
    </row>
    <row r="52" spans="1:9" ht="15.95" customHeight="1">
      <c r="A52" s="11" t="s">
        <v>1783</v>
      </c>
      <c r="B52" s="4" t="s">
        <v>1781</v>
      </c>
      <c r="C52" s="4" t="s">
        <v>830</v>
      </c>
      <c r="D52" s="5">
        <v>43787</v>
      </c>
      <c r="E52" s="23">
        <v>70.48</v>
      </c>
      <c r="F52" s="5">
        <v>43901</v>
      </c>
      <c r="G52" s="133">
        <v>74.64</v>
      </c>
      <c r="H52" s="23" t="s">
        <v>1782</v>
      </c>
      <c r="I52" s="12" t="s">
        <v>30</v>
      </c>
    </row>
    <row r="53" spans="1:9" ht="15.95" customHeight="1">
      <c r="A53" s="11" t="s">
        <v>1784</v>
      </c>
      <c r="B53" s="4" t="s">
        <v>242</v>
      </c>
      <c r="C53" s="4" t="s">
        <v>243</v>
      </c>
      <c r="D53" s="5">
        <v>43860</v>
      </c>
      <c r="E53" s="23">
        <v>103.62</v>
      </c>
      <c r="F53" s="5">
        <v>43906</v>
      </c>
      <c r="G53" s="133">
        <v>107.3</v>
      </c>
      <c r="H53" s="23" t="s">
        <v>244</v>
      </c>
      <c r="I53" s="12" t="s">
        <v>30</v>
      </c>
    </row>
    <row r="54" spans="1:9" ht="15.95" customHeight="1" thickBot="1">
      <c r="A54" s="13"/>
      <c r="B54" s="14"/>
      <c r="C54" s="14"/>
      <c r="D54" s="15" t="s">
        <v>245</v>
      </c>
      <c r="E54" s="24">
        <v>4176.24</v>
      </c>
      <c r="F54" s="17"/>
      <c r="G54" s="16">
        <v>4427.34</v>
      </c>
      <c r="H54" s="24">
        <v>334.1</v>
      </c>
      <c r="I54" s="19"/>
    </row>
    <row r="55" spans="1:9" ht="15.95" customHeight="1"/>
    <row r="56" spans="1:9" ht="15.95" customHeight="1"/>
    <row r="57" spans="1:9" ht="15.95" customHeight="1">
      <c r="A57" s="1" t="s">
        <v>572</v>
      </c>
    </row>
    <row r="58" spans="1:9" ht="15.95" customHeight="1"/>
    <row r="59" spans="1:9" ht="15.95" customHeight="1"/>
    <row r="60" spans="1:9" ht="15.95" customHeight="1" thickBot="1"/>
    <row r="61" spans="1:9" ht="15.95" customHeight="1">
      <c r="A61" s="7" t="s">
        <v>11</v>
      </c>
      <c r="B61" s="8" t="s">
        <v>12</v>
      </c>
      <c r="C61" s="8" t="s">
        <v>13</v>
      </c>
      <c r="D61" s="9" t="s">
        <v>14</v>
      </c>
      <c r="E61" s="22" t="s">
        <v>15</v>
      </c>
      <c r="F61" s="9" t="s">
        <v>16</v>
      </c>
      <c r="G61" s="134" t="s">
        <v>17</v>
      </c>
      <c r="H61" s="22" t="s">
        <v>18</v>
      </c>
      <c r="I61" s="10" t="s">
        <v>20</v>
      </c>
    </row>
    <row r="62" spans="1:9" ht="15.95" customHeight="1">
      <c r="A62" s="11" t="s">
        <v>1785</v>
      </c>
      <c r="B62" s="4" t="s">
        <v>1786</v>
      </c>
      <c r="C62" s="4" t="s">
        <v>1545</v>
      </c>
      <c r="D62" s="5">
        <v>43434</v>
      </c>
      <c r="E62" s="23">
        <v>90.68</v>
      </c>
      <c r="F62" s="5">
        <v>43903</v>
      </c>
      <c r="G62" s="133">
        <v>100</v>
      </c>
      <c r="H62" s="23" t="s">
        <v>1787</v>
      </c>
      <c r="I62" s="12" t="s">
        <v>247</v>
      </c>
    </row>
    <row r="63" spans="1:9" ht="15.95" customHeight="1">
      <c r="A63" s="11" t="s">
        <v>1789</v>
      </c>
      <c r="B63" s="4" t="s">
        <v>1790</v>
      </c>
      <c r="C63" s="4" t="s">
        <v>1791</v>
      </c>
      <c r="D63" s="5">
        <v>43860</v>
      </c>
      <c r="E63" s="23">
        <v>132.19</v>
      </c>
      <c r="F63" s="5">
        <v>43903</v>
      </c>
      <c r="G63" s="133">
        <v>136.54</v>
      </c>
      <c r="H63" s="23" t="s">
        <v>1792</v>
      </c>
      <c r="I63" s="12" t="s">
        <v>247</v>
      </c>
    </row>
    <row r="64" spans="1:9" ht="15.95" customHeight="1">
      <c r="A64" s="11" t="s">
        <v>1793</v>
      </c>
      <c r="B64" s="4" t="s">
        <v>1790</v>
      </c>
      <c r="C64" s="4" t="s">
        <v>1791</v>
      </c>
      <c r="D64" s="5">
        <v>43829</v>
      </c>
      <c r="E64" s="23">
        <v>132.19</v>
      </c>
      <c r="F64" s="5">
        <v>43903</v>
      </c>
      <c r="G64" s="133">
        <v>137.77000000000001</v>
      </c>
      <c r="H64" s="23" t="s">
        <v>1792</v>
      </c>
      <c r="I64" s="12" t="s">
        <v>247</v>
      </c>
    </row>
    <row r="65" spans="1:9" ht="15.95" customHeight="1">
      <c r="A65" s="11" t="s">
        <v>1794</v>
      </c>
      <c r="B65" s="4" t="s">
        <v>1790</v>
      </c>
      <c r="C65" s="4" t="s">
        <v>1791</v>
      </c>
      <c r="D65" s="5">
        <v>43799</v>
      </c>
      <c r="E65" s="23">
        <v>132.19</v>
      </c>
      <c r="F65" s="5">
        <v>43903</v>
      </c>
      <c r="G65" s="133">
        <v>138.96</v>
      </c>
      <c r="H65" s="23" t="s">
        <v>1792</v>
      </c>
      <c r="I65" s="12" t="s">
        <v>247</v>
      </c>
    </row>
    <row r="66" spans="1:9" ht="15.95" customHeight="1">
      <c r="A66" s="11" t="s">
        <v>1795</v>
      </c>
      <c r="B66" s="4" t="s">
        <v>328</v>
      </c>
      <c r="C66" s="4" t="s">
        <v>264</v>
      </c>
      <c r="D66" s="5">
        <v>43871</v>
      </c>
      <c r="E66" s="23">
        <v>134.97999999999999</v>
      </c>
      <c r="F66" s="5">
        <v>43904</v>
      </c>
      <c r="G66" s="133">
        <v>139.02000000000001</v>
      </c>
      <c r="H66" s="23" t="s">
        <v>329</v>
      </c>
      <c r="I66" s="12" t="s">
        <v>247</v>
      </c>
    </row>
    <row r="67" spans="1:9" ht="15.95" customHeight="1">
      <c r="A67" s="11" t="s">
        <v>1796</v>
      </c>
      <c r="B67" s="4" t="s">
        <v>1797</v>
      </c>
      <c r="C67" s="4" t="s">
        <v>682</v>
      </c>
      <c r="D67" s="5">
        <v>43886</v>
      </c>
      <c r="E67" s="23">
        <v>101.52</v>
      </c>
      <c r="F67" s="5">
        <v>43901</v>
      </c>
      <c r="G67" s="133">
        <v>104.01</v>
      </c>
      <c r="H67" s="23" t="s">
        <v>1798</v>
      </c>
      <c r="I67" s="12" t="s">
        <v>247</v>
      </c>
    </row>
    <row r="68" spans="1:9" ht="15.95" customHeight="1">
      <c r="A68" s="11" t="s">
        <v>1799</v>
      </c>
      <c r="B68" s="4" t="s">
        <v>1797</v>
      </c>
      <c r="C68" s="4" t="s">
        <v>682</v>
      </c>
      <c r="D68" s="5">
        <v>43855</v>
      </c>
      <c r="E68" s="23">
        <v>101.52</v>
      </c>
      <c r="F68" s="5">
        <v>43901</v>
      </c>
      <c r="G68" s="133">
        <v>104.95</v>
      </c>
      <c r="H68" s="23" t="s">
        <v>1798</v>
      </c>
      <c r="I68" s="12" t="s">
        <v>247</v>
      </c>
    </row>
    <row r="69" spans="1:9" ht="15.95" customHeight="1">
      <c r="A69" s="11" t="s">
        <v>1800</v>
      </c>
      <c r="B69" s="4" t="s">
        <v>1797</v>
      </c>
      <c r="C69" s="4" t="s">
        <v>682</v>
      </c>
      <c r="D69" s="5">
        <v>43824</v>
      </c>
      <c r="E69" s="23">
        <v>101.52</v>
      </c>
      <c r="F69" s="5">
        <v>43901</v>
      </c>
      <c r="G69" s="133">
        <v>105.9</v>
      </c>
      <c r="H69" s="23" t="s">
        <v>1798</v>
      </c>
      <c r="I69" s="12" t="s">
        <v>247</v>
      </c>
    </row>
    <row r="70" spans="1:9" ht="15.95" customHeight="1">
      <c r="A70" s="11" t="s">
        <v>1801</v>
      </c>
      <c r="B70" s="4" t="s">
        <v>1802</v>
      </c>
      <c r="C70" s="4" t="s">
        <v>984</v>
      </c>
      <c r="D70" s="5">
        <v>43890</v>
      </c>
      <c r="E70" s="23">
        <v>140.56</v>
      </c>
      <c r="F70" s="5">
        <v>43906</v>
      </c>
      <c r="G70" s="133">
        <v>144.05000000000001</v>
      </c>
      <c r="H70" s="23" t="s">
        <v>1803</v>
      </c>
      <c r="I70" s="12" t="s">
        <v>247</v>
      </c>
    </row>
    <row r="71" spans="1:9" ht="15.95" customHeight="1">
      <c r="A71" s="11" t="s">
        <v>1804</v>
      </c>
      <c r="B71" s="4" t="s">
        <v>1802</v>
      </c>
      <c r="C71" s="4" t="s">
        <v>984</v>
      </c>
      <c r="D71" s="5">
        <v>43860</v>
      </c>
      <c r="E71" s="23">
        <v>140.56</v>
      </c>
      <c r="F71" s="5">
        <v>43906</v>
      </c>
      <c r="G71" s="133">
        <v>145.31</v>
      </c>
      <c r="H71" s="23" t="s">
        <v>1803</v>
      </c>
      <c r="I71" s="12" t="s">
        <v>247</v>
      </c>
    </row>
    <row r="72" spans="1:9" ht="15.95" customHeight="1">
      <c r="A72" s="11" t="s">
        <v>1805</v>
      </c>
      <c r="B72" s="4" t="s">
        <v>1504</v>
      </c>
      <c r="C72" s="4" t="s">
        <v>973</v>
      </c>
      <c r="D72" s="5">
        <v>43871</v>
      </c>
      <c r="E72" s="23">
        <v>51.68</v>
      </c>
      <c r="F72" s="5">
        <v>43906</v>
      </c>
      <c r="G72" s="133">
        <v>53.26</v>
      </c>
      <c r="H72" s="23" t="s">
        <v>1027</v>
      </c>
      <c r="I72" s="12" t="s">
        <v>247</v>
      </c>
    </row>
    <row r="73" spans="1:9" ht="15.95" customHeight="1">
      <c r="A73" s="11" t="s">
        <v>1788</v>
      </c>
      <c r="B73" s="4" t="s">
        <v>1806</v>
      </c>
      <c r="C73" s="4" t="s">
        <v>1157</v>
      </c>
      <c r="D73" s="5">
        <v>43871</v>
      </c>
      <c r="E73" s="23">
        <v>107.88</v>
      </c>
      <c r="F73" s="5">
        <v>43907</v>
      </c>
      <c r="G73" s="133">
        <v>111.2</v>
      </c>
      <c r="H73" s="23" t="s">
        <v>1807</v>
      </c>
      <c r="I73" s="12" t="s">
        <v>247</v>
      </c>
    </row>
    <row r="74" spans="1:9" ht="15.95" customHeight="1">
      <c r="A74" s="11" t="s">
        <v>1368</v>
      </c>
      <c r="B74" s="4" t="s">
        <v>1806</v>
      </c>
      <c r="C74" s="4" t="s">
        <v>1157</v>
      </c>
      <c r="D74" s="5">
        <v>43840</v>
      </c>
      <c r="E74" s="23">
        <v>107.88</v>
      </c>
      <c r="F74" s="5">
        <v>43907</v>
      </c>
      <c r="G74" s="133">
        <v>112.21</v>
      </c>
      <c r="H74" s="23" t="s">
        <v>1807</v>
      </c>
      <c r="I74" s="12" t="s">
        <v>247</v>
      </c>
    </row>
    <row r="75" spans="1:9" ht="15.95" customHeight="1">
      <c r="A75" s="11" t="s">
        <v>1652</v>
      </c>
      <c r="B75" s="4" t="s">
        <v>1806</v>
      </c>
      <c r="C75" s="4" t="s">
        <v>1157</v>
      </c>
      <c r="D75" s="5">
        <v>43809</v>
      </c>
      <c r="E75" s="23">
        <v>107.88</v>
      </c>
      <c r="F75" s="5">
        <v>43907</v>
      </c>
      <c r="G75" s="133">
        <v>113.21</v>
      </c>
      <c r="H75" s="23" t="s">
        <v>1807</v>
      </c>
      <c r="I75" s="12" t="s">
        <v>247</v>
      </c>
    </row>
    <row r="76" spans="1:9" ht="15.95" customHeight="1">
      <c r="A76" s="11" t="s">
        <v>1284</v>
      </c>
      <c r="B76" s="4" t="s">
        <v>1808</v>
      </c>
      <c r="C76" s="4" t="s">
        <v>1286</v>
      </c>
      <c r="D76" s="5">
        <v>43845</v>
      </c>
      <c r="E76" s="23">
        <v>100</v>
      </c>
      <c r="F76" s="5">
        <v>43901</v>
      </c>
      <c r="G76" s="133">
        <v>104</v>
      </c>
      <c r="H76" s="23" t="s">
        <v>772</v>
      </c>
      <c r="I76" s="12" t="s">
        <v>247</v>
      </c>
    </row>
    <row r="77" spans="1:9" ht="15.95" customHeight="1">
      <c r="A77" s="11" t="s">
        <v>1809</v>
      </c>
      <c r="B77" s="4" t="s">
        <v>1808</v>
      </c>
      <c r="C77" s="4" t="s">
        <v>1286</v>
      </c>
      <c r="D77" s="5">
        <v>43814</v>
      </c>
      <c r="E77" s="23">
        <v>100</v>
      </c>
      <c r="F77" s="5">
        <v>43901</v>
      </c>
      <c r="G77" s="133">
        <v>104</v>
      </c>
      <c r="H77" s="23" t="s">
        <v>772</v>
      </c>
      <c r="I77" s="12" t="s">
        <v>247</v>
      </c>
    </row>
    <row r="78" spans="1:9" ht="15.95" customHeight="1">
      <c r="A78" s="11" t="s">
        <v>1810</v>
      </c>
      <c r="B78" s="4" t="s">
        <v>1808</v>
      </c>
      <c r="C78" s="4" t="s">
        <v>1286</v>
      </c>
      <c r="D78" s="5">
        <v>43784</v>
      </c>
      <c r="E78" s="23">
        <v>100</v>
      </c>
      <c r="F78" s="5">
        <v>43901</v>
      </c>
      <c r="G78" s="133">
        <v>104</v>
      </c>
      <c r="H78" s="23" t="s">
        <v>772</v>
      </c>
      <c r="I78" s="12" t="s">
        <v>247</v>
      </c>
    </row>
    <row r="79" spans="1:9" ht="15.95" customHeight="1">
      <c r="A79" s="11" t="s">
        <v>1811</v>
      </c>
      <c r="B79" s="4" t="s">
        <v>1808</v>
      </c>
      <c r="C79" s="4" t="s">
        <v>1286</v>
      </c>
      <c r="D79" s="5">
        <v>43753</v>
      </c>
      <c r="E79" s="23">
        <v>100</v>
      </c>
      <c r="F79" s="5">
        <v>43901</v>
      </c>
      <c r="G79" s="133">
        <v>104</v>
      </c>
      <c r="H79" s="23" t="s">
        <v>772</v>
      </c>
      <c r="I79" s="12" t="s">
        <v>247</v>
      </c>
    </row>
    <row r="80" spans="1:9" ht="15.95" customHeight="1">
      <c r="A80" s="11" t="s">
        <v>1812</v>
      </c>
      <c r="B80" s="4" t="s">
        <v>1808</v>
      </c>
      <c r="C80" s="4" t="s">
        <v>1286</v>
      </c>
      <c r="D80" s="5">
        <v>43723</v>
      </c>
      <c r="E80" s="23">
        <v>100</v>
      </c>
      <c r="F80" s="5">
        <v>43901</v>
      </c>
      <c r="G80" s="133">
        <v>104</v>
      </c>
      <c r="H80" s="23" t="s">
        <v>772</v>
      </c>
      <c r="I80" s="12" t="s">
        <v>247</v>
      </c>
    </row>
    <row r="81" spans="1:9" ht="15.95" customHeight="1">
      <c r="A81" s="11" t="s">
        <v>1813</v>
      </c>
      <c r="B81" s="4" t="s">
        <v>1814</v>
      </c>
      <c r="C81" s="4" t="s">
        <v>192</v>
      </c>
      <c r="D81" s="5">
        <v>43866</v>
      </c>
      <c r="E81" s="23">
        <v>75.69</v>
      </c>
      <c r="F81" s="5">
        <v>43903</v>
      </c>
      <c r="G81" s="133">
        <v>78.040000000000006</v>
      </c>
      <c r="H81" s="23" t="s">
        <v>1815</v>
      </c>
      <c r="I81" s="12" t="s">
        <v>247</v>
      </c>
    </row>
    <row r="82" spans="1:9" ht="15.95" customHeight="1">
      <c r="A82" s="11" t="s">
        <v>1816</v>
      </c>
      <c r="B82" s="4" t="s">
        <v>1817</v>
      </c>
      <c r="C82" s="4" t="s">
        <v>692</v>
      </c>
      <c r="D82" s="5">
        <v>43768</v>
      </c>
      <c r="E82" s="23">
        <v>158.9</v>
      </c>
      <c r="F82" s="5">
        <v>43902</v>
      </c>
      <c r="G82" s="133">
        <v>168</v>
      </c>
      <c r="H82" s="23" t="s">
        <v>1818</v>
      </c>
      <c r="I82" s="12" t="s">
        <v>247</v>
      </c>
    </row>
    <row r="83" spans="1:9" ht="15.95" customHeight="1">
      <c r="A83" s="11" t="s">
        <v>1819</v>
      </c>
      <c r="B83" s="4" t="s">
        <v>761</v>
      </c>
      <c r="C83" s="4" t="s">
        <v>259</v>
      </c>
      <c r="D83" s="5">
        <v>43687</v>
      </c>
      <c r="E83" s="23">
        <v>127.73</v>
      </c>
      <c r="F83" s="5">
        <v>43902</v>
      </c>
      <c r="G83" s="133">
        <v>140</v>
      </c>
      <c r="H83" s="23" t="s">
        <v>760</v>
      </c>
      <c r="I83" s="12" t="s">
        <v>247</v>
      </c>
    </row>
    <row r="84" spans="1:9" ht="15.95" customHeight="1">
      <c r="A84" s="11" t="s">
        <v>1820</v>
      </c>
      <c r="B84" s="4" t="s">
        <v>761</v>
      </c>
      <c r="C84" s="4" t="s">
        <v>259</v>
      </c>
      <c r="D84" s="5">
        <v>43656</v>
      </c>
      <c r="E84" s="23">
        <v>127.73</v>
      </c>
      <c r="F84" s="5">
        <v>43902</v>
      </c>
      <c r="G84" s="133">
        <v>140</v>
      </c>
      <c r="H84" s="23" t="s">
        <v>760</v>
      </c>
      <c r="I84" s="12" t="s">
        <v>247</v>
      </c>
    </row>
    <row r="85" spans="1:9" ht="15.95" customHeight="1">
      <c r="A85" s="11" t="s">
        <v>1693</v>
      </c>
      <c r="B85" s="4" t="s">
        <v>361</v>
      </c>
      <c r="C85" s="4" t="s">
        <v>362</v>
      </c>
      <c r="D85" s="5">
        <v>43855</v>
      </c>
      <c r="E85" s="23">
        <v>111.19</v>
      </c>
      <c r="F85" s="5">
        <v>43902</v>
      </c>
      <c r="G85" s="133">
        <v>114.98</v>
      </c>
      <c r="H85" s="23" t="s">
        <v>363</v>
      </c>
      <c r="I85" s="12" t="s">
        <v>247</v>
      </c>
    </row>
    <row r="86" spans="1:9" ht="15.95" customHeight="1">
      <c r="A86" s="11" t="s">
        <v>1695</v>
      </c>
      <c r="B86" s="4" t="s">
        <v>361</v>
      </c>
      <c r="C86" s="4" t="s">
        <v>362</v>
      </c>
      <c r="D86" s="5">
        <v>43824</v>
      </c>
      <c r="E86" s="23">
        <v>111.19</v>
      </c>
      <c r="F86" s="5">
        <v>43902</v>
      </c>
      <c r="G86" s="133">
        <v>116.02</v>
      </c>
      <c r="H86" s="23" t="s">
        <v>363</v>
      </c>
      <c r="I86" s="12" t="s">
        <v>247</v>
      </c>
    </row>
    <row r="87" spans="1:9" ht="15.95" customHeight="1">
      <c r="A87" s="11" t="s">
        <v>1821</v>
      </c>
      <c r="B87" s="4" t="s">
        <v>757</v>
      </c>
      <c r="C87" s="4" t="s">
        <v>756</v>
      </c>
      <c r="D87" s="5">
        <v>43890</v>
      </c>
      <c r="E87" s="23">
        <v>86.89</v>
      </c>
      <c r="F87" s="5">
        <v>43901</v>
      </c>
      <c r="G87" s="133">
        <v>88.91</v>
      </c>
      <c r="H87" s="23" t="s">
        <v>755</v>
      </c>
      <c r="I87" s="12" t="s">
        <v>247</v>
      </c>
    </row>
    <row r="88" spans="1:9" ht="15.95" customHeight="1">
      <c r="A88" s="11" t="s">
        <v>1822</v>
      </c>
      <c r="B88" s="4" t="s">
        <v>757</v>
      </c>
      <c r="C88" s="4" t="s">
        <v>756</v>
      </c>
      <c r="D88" s="5">
        <v>43860</v>
      </c>
      <c r="E88" s="23">
        <v>86.89</v>
      </c>
      <c r="F88" s="5">
        <v>43901</v>
      </c>
      <c r="G88" s="133">
        <v>89.7</v>
      </c>
      <c r="H88" s="23" t="s">
        <v>755</v>
      </c>
      <c r="I88" s="12" t="s">
        <v>247</v>
      </c>
    </row>
    <row r="89" spans="1:9" ht="15.95" customHeight="1">
      <c r="A89" s="11" t="s">
        <v>1823</v>
      </c>
      <c r="B89" s="4" t="s">
        <v>1824</v>
      </c>
      <c r="C89" s="4" t="s">
        <v>108</v>
      </c>
      <c r="D89" s="5">
        <v>43860</v>
      </c>
      <c r="E89" s="23">
        <v>84.81</v>
      </c>
      <c r="F89" s="5">
        <v>43904</v>
      </c>
      <c r="G89" s="133">
        <v>87.63</v>
      </c>
      <c r="H89" s="23" t="s">
        <v>109</v>
      </c>
      <c r="I89" s="12" t="s">
        <v>247</v>
      </c>
    </row>
    <row r="90" spans="1:9" ht="15.95" customHeight="1">
      <c r="A90" s="11" t="s">
        <v>1825</v>
      </c>
      <c r="B90" s="4" t="s">
        <v>1824</v>
      </c>
      <c r="C90" s="4" t="s">
        <v>108</v>
      </c>
      <c r="D90" s="5">
        <v>43829</v>
      </c>
      <c r="E90" s="23">
        <v>84.81</v>
      </c>
      <c r="F90" s="5">
        <v>43904</v>
      </c>
      <c r="G90" s="133">
        <v>88.41</v>
      </c>
      <c r="H90" s="23" t="s">
        <v>109</v>
      </c>
      <c r="I90" s="12" t="s">
        <v>247</v>
      </c>
    </row>
    <row r="91" spans="1:9" ht="15.95" customHeight="1">
      <c r="A91" s="11" t="s">
        <v>1826</v>
      </c>
      <c r="B91" s="4" t="s">
        <v>1827</v>
      </c>
      <c r="C91" s="4" t="s">
        <v>984</v>
      </c>
      <c r="D91" s="5">
        <v>43876</v>
      </c>
      <c r="E91" s="23">
        <v>243.16</v>
      </c>
      <c r="F91" s="5">
        <v>43906</v>
      </c>
      <c r="G91" s="133">
        <v>240</v>
      </c>
      <c r="H91" s="23" t="s">
        <v>1828</v>
      </c>
      <c r="I91" s="12" t="s">
        <v>247</v>
      </c>
    </row>
    <row r="92" spans="1:9" ht="15.95" customHeight="1">
      <c r="A92" s="11" t="s">
        <v>1829</v>
      </c>
      <c r="B92" s="4" t="s">
        <v>1827</v>
      </c>
      <c r="C92" s="4" t="s">
        <v>984</v>
      </c>
      <c r="D92" s="5">
        <v>43845</v>
      </c>
      <c r="E92" s="23">
        <v>243.16</v>
      </c>
      <c r="F92" s="5">
        <v>43906</v>
      </c>
      <c r="G92" s="133">
        <v>240</v>
      </c>
      <c r="H92" s="23" t="s">
        <v>1828</v>
      </c>
      <c r="I92" s="12" t="s">
        <v>247</v>
      </c>
    </row>
    <row r="93" spans="1:9" ht="15.95" customHeight="1">
      <c r="A93" s="11" t="s">
        <v>1830</v>
      </c>
      <c r="B93" s="4" t="s">
        <v>1831</v>
      </c>
      <c r="C93" s="4" t="s">
        <v>77</v>
      </c>
      <c r="D93" s="5">
        <v>43482</v>
      </c>
      <c r="E93" s="23">
        <v>51.47</v>
      </c>
      <c r="F93" s="5">
        <v>43902</v>
      </c>
      <c r="G93" s="133">
        <v>55</v>
      </c>
      <c r="H93" s="23" t="s">
        <v>1298</v>
      </c>
      <c r="I93" s="12" t="s">
        <v>247</v>
      </c>
    </row>
    <row r="94" spans="1:9" ht="15.95" customHeight="1">
      <c r="A94" s="11" t="s">
        <v>1832</v>
      </c>
      <c r="B94" s="4" t="s">
        <v>1831</v>
      </c>
      <c r="C94" s="4" t="s">
        <v>77</v>
      </c>
      <c r="D94" s="5">
        <v>43451</v>
      </c>
      <c r="E94" s="23">
        <v>51.47</v>
      </c>
      <c r="F94" s="5">
        <v>43902</v>
      </c>
      <c r="G94" s="133">
        <v>55</v>
      </c>
      <c r="H94" s="23" t="s">
        <v>1298</v>
      </c>
      <c r="I94" s="12" t="s">
        <v>247</v>
      </c>
    </row>
    <row r="95" spans="1:9" ht="15.95" customHeight="1">
      <c r="A95" s="11" t="s">
        <v>1833</v>
      </c>
      <c r="B95" s="4" t="s">
        <v>1834</v>
      </c>
      <c r="C95" s="4" t="s">
        <v>682</v>
      </c>
      <c r="D95" s="5">
        <v>43876</v>
      </c>
      <c r="E95" s="23">
        <v>50.33</v>
      </c>
      <c r="F95" s="5">
        <v>43901</v>
      </c>
      <c r="G95" s="133">
        <v>51.71</v>
      </c>
      <c r="H95" s="23" t="s">
        <v>104</v>
      </c>
      <c r="I95" s="12" t="s">
        <v>247</v>
      </c>
    </row>
    <row r="96" spans="1:9" ht="15.95" customHeight="1">
      <c r="A96" s="11" t="s">
        <v>1835</v>
      </c>
      <c r="B96" s="4" t="s">
        <v>1834</v>
      </c>
      <c r="C96" s="4" t="s">
        <v>682</v>
      </c>
      <c r="D96" s="5">
        <v>43845</v>
      </c>
      <c r="E96" s="23">
        <v>50.33</v>
      </c>
      <c r="F96" s="5">
        <v>43901</v>
      </c>
      <c r="G96" s="133">
        <v>52.18</v>
      </c>
      <c r="H96" s="23" t="s">
        <v>104</v>
      </c>
      <c r="I96" s="12" t="s">
        <v>247</v>
      </c>
    </row>
    <row r="97" spans="1:9" ht="15.95" customHeight="1">
      <c r="A97" s="11" t="s">
        <v>1836</v>
      </c>
      <c r="B97" s="4" t="s">
        <v>1837</v>
      </c>
      <c r="C97" s="4" t="s">
        <v>81</v>
      </c>
      <c r="D97" s="5">
        <v>43733</v>
      </c>
      <c r="E97" s="23">
        <v>450</v>
      </c>
      <c r="F97" s="5">
        <v>43907</v>
      </c>
      <c r="G97" s="133">
        <v>450</v>
      </c>
      <c r="H97" s="23" t="s">
        <v>1838</v>
      </c>
      <c r="I97" s="12" t="s">
        <v>247</v>
      </c>
    </row>
    <row r="98" spans="1:9" ht="15.95" customHeight="1">
      <c r="A98" s="11" t="s">
        <v>1839</v>
      </c>
      <c r="B98" s="4" t="s">
        <v>1840</v>
      </c>
      <c r="C98" s="4" t="s">
        <v>135</v>
      </c>
      <c r="D98" s="5">
        <v>43866</v>
      </c>
      <c r="E98" s="23">
        <v>57.09</v>
      </c>
      <c r="F98" s="5">
        <v>43901</v>
      </c>
      <c r="G98" s="133">
        <v>58.83</v>
      </c>
      <c r="H98" s="23" t="s">
        <v>939</v>
      </c>
      <c r="I98" s="12" t="s">
        <v>247</v>
      </c>
    </row>
    <row r="99" spans="1:9" ht="15.95" customHeight="1">
      <c r="A99" s="11" t="s">
        <v>1841</v>
      </c>
      <c r="B99" s="4" t="s">
        <v>1840</v>
      </c>
      <c r="C99" s="4" t="s">
        <v>135</v>
      </c>
      <c r="D99" s="5">
        <v>43840</v>
      </c>
      <c r="E99" s="23">
        <v>57.09</v>
      </c>
      <c r="F99" s="5">
        <v>43901</v>
      </c>
      <c r="G99" s="133">
        <v>59.28</v>
      </c>
      <c r="H99" s="23" t="s">
        <v>939</v>
      </c>
      <c r="I99" s="12" t="s">
        <v>247</v>
      </c>
    </row>
    <row r="100" spans="1:9" ht="15.95" customHeight="1">
      <c r="A100" s="11" t="s">
        <v>1201</v>
      </c>
      <c r="B100" s="4" t="s">
        <v>1840</v>
      </c>
      <c r="C100" s="4" t="s">
        <v>135</v>
      </c>
      <c r="D100" s="5">
        <v>43809</v>
      </c>
      <c r="E100" s="23">
        <v>57.09</v>
      </c>
      <c r="F100" s="5">
        <v>43901</v>
      </c>
      <c r="G100" s="133">
        <v>59.81</v>
      </c>
      <c r="H100" s="23" t="s">
        <v>939</v>
      </c>
      <c r="I100" s="12" t="s">
        <v>247</v>
      </c>
    </row>
    <row r="101" spans="1:9" ht="15.95" customHeight="1">
      <c r="A101" s="11" t="s">
        <v>1842</v>
      </c>
      <c r="B101" s="4" t="s">
        <v>1843</v>
      </c>
      <c r="C101" s="4" t="s">
        <v>283</v>
      </c>
      <c r="D101" s="5">
        <v>43886</v>
      </c>
      <c r="E101" s="23">
        <v>188.08</v>
      </c>
      <c r="F101" s="5">
        <v>43904</v>
      </c>
      <c r="G101" s="133">
        <v>193</v>
      </c>
      <c r="H101" s="23" t="s">
        <v>1844</v>
      </c>
      <c r="I101" s="12" t="s">
        <v>247</v>
      </c>
    </row>
    <row r="102" spans="1:9" ht="15.95" customHeight="1">
      <c r="A102" s="11" t="s">
        <v>1845</v>
      </c>
      <c r="B102" s="4" t="s">
        <v>1843</v>
      </c>
      <c r="C102" s="4" t="s">
        <v>283</v>
      </c>
      <c r="D102" s="5">
        <v>43855</v>
      </c>
      <c r="E102" s="23">
        <v>188.08</v>
      </c>
      <c r="F102" s="5">
        <v>43904</v>
      </c>
      <c r="G102" s="133">
        <v>194</v>
      </c>
      <c r="H102" s="23" t="s">
        <v>1844</v>
      </c>
      <c r="I102" s="12" t="s">
        <v>247</v>
      </c>
    </row>
    <row r="103" spans="1:9" ht="15.95" customHeight="1">
      <c r="A103" s="11" t="s">
        <v>1788</v>
      </c>
      <c r="B103" s="4" t="s">
        <v>1846</v>
      </c>
      <c r="C103" s="4" t="s">
        <v>1157</v>
      </c>
      <c r="D103" s="5">
        <v>43886</v>
      </c>
      <c r="E103" s="23">
        <v>126.69</v>
      </c>
      <c r="F103" s="5">
        <v>43902</v>
      </c>
      <c r="G103" s="133">
        <v>129</v>
      </c>
      <c r="H103" s="23" t="s">
        <v>1847</v>
      </c>
      <c r="I103" s="12" t="s">
        <v>247</v>
      </c>
    </row>
    <row r="104" spans="1:9" ht="15.95" customHeight="1">
      <c r="A104" s="11" t="s">
        <v>1368</v>
      </c>
      <c r="B104" s="4" t="s">
        <v>1846</v>
      </c>
      <c r="C104" s="4" t="s">
        <v>1157</v>
      </c>
      <c r="D104" s="5">
        <v>43855</v>
      </c>
      <c r="E104" s="23">
        <v>126.69</v>
      </c>
      <c r="F104" s="5">
        <v>43902</v>
      </c>
      <c r="G104" s="133">
        <v>131.01</v>
      </c>
      <c r="H104" s="23" t="s">
        <v>1847</v>
      </c>
      <c r="I104" s="12" t="s">
        <v>247</v>
      </c>
    </row>
    <row r="105" spans="1:9" ht="15.95" customHeight="1">
      <c r="A105" s="11" t="s">
        <v>1848</v>
      </c>
      <c r="B105" s="4" t="s">
        <v>1849</v>
      </c>
      <c r="C105" s="4" t="s">
        <v>205</v>
      </c>
      <c r="D105" s="5">
        <v>43554</v>
      </c>
      <c r="E105" s="23">
        <v>99.4</v>
      </c>
      <c r="F105" s="5">
        <v>43904</v>
      </c>
      <c r="G105" s="133">
        <v>665</v>
      </c>
      <c r="H105" s="23" t="s">
        <v>1191</v>
      </c>
      <c r="I105" s="12" t="s">
        <v>247</v>
      </c>
    </row>
    <row r="106" spans="1:9" ht="15.95" customHeight="1">
      <c r="A106" s="11" t="s">
        <v>1850</v>
      </c>
      <c r="B106" s="4" t="s">
        <v>451</v>
      </c>
      <c r="C106" s="4" t="s">
        <v>452</v>
      </c>
      <c r="D106" s="5">
        <v>43890</v>
      </c>
      <c r="E106" s="23">
        <v>125.73</v>
      </c>
      <c r="F106" s="5">
        <v>43907</v>
      </c>
      <c r="G106" s="133">
        <v>125.73</v>
      </c>
      <c r="H106" s="23" t="s">
        <v>453</v>
      </c>
      <c r="I106" s="12" t="s">
        <v>247</v>
      </c>
    </row>
    <row r="107" spans="1:9" ht="15.95" customHeight="1">
      <c r="A107" s="11" t="s">
        <v>1851</v>
      </c>
      <c r="B107" s="4" t="s">
        <v>451</v>
      </c>
      <c r="C107" s="4" t="s">
        <v>452</v>
      </c>
      <c r="D107" s="5">
        <v>43860</v>
      </c>
      <c r="E107" s="23">
        <v>125.73</v>
      </c>
      <c r="F107" s="5">
        <v>43907</v>
      </c>
      <c r="G107" s="133">
        <v>126</v>
      </c>
      <c r="H107" s="23" t="s">
        <v>453</v>
      </c>
      <c r="I107" s="12" t="s">
        <v>247</v>
      </c>
    </row>
    <row r="108" spans="1:9" ht="15.95" customHeight="1" thickBot="1">
      <c r="A108" s="13"/>
      <c r="B108" s="14"/>
      <c r="C108" s="14"/>
      <c r="D108" s="15" t="s">
        <v>245</v>
      </c>
      <c r="E108" s="24">
        <f>SUM(E62:E107)</f>
        <v>5430.6499999999978</v>
      </c>
      <c r="F108" s="17"/>
      <c r="G108" s="16">
        <f>SUM(G62:G107)</f>
        <v>6163.6299999999992</v>
      </c>
      <c r="H108" s="24">
        <f>E108*8%</f>
        <v>434.45199999999983</v>
      </c>
      <c r="I108" s="19"/>
    </row>
    <row r="109" spans="1:9" ht="15.95" customHeight="1"/>
    <row r="110" spans="1:9" ht="15" customHeight="1"/>
    <row r="111" spans="1:9" ht="15" customHeight="1">
      <c r="A111" s="135" t="s">
        <v>465</v>
      </c>
      <c r="B111" s="136">
        <v>4176.24</v>
      </c>
    </row>
    <row r="112" spans="1:9" ht="15" customHeight="1">
      <c r="A112" s="135" t="s">
        <v>464</v>
      </c>
      <c r="B112" s="136"/>
    </row>
    <row r="113" spans="1:2" ht="15" customHeight="1">
      <c r="A113" s="135" t="s">
        <v>467</v>
      </c>
      <c r="B113" s="136">
        <v>-768.55</v>
      </c>
    </row>
    <row r="114" spans="1:2" ht="18" customHeight="1">
      <c r="A114" s="135" t="s">
        <v>466</v>
      </c>
      <c r="B114" s="136">
        <f>SUM(B111:B113)</f>
        <v>3407.6899999999996</v>
      </c>
    </row>
  </sheetData>
  <mergeCells count="6">
    <mergeCell ref="H5:H6"/>
    <mergeCell ref="A1:A3"/>
    <mergeCell ref="B1:B3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79"/>
  <sheetViews>
    <sheetView topLeftCell="A70" workbookViewId="0">
      <selection activeCell="C77" sqref="C77"/>
    </sheetView>
  </sheetViews>
  <sheetFormatPr defaultRowHeight="15"/>
  <cols>
    <col min="1" max="1" width="26.85546875" customWidth="1"/>
    <col min="2" max="2" width="41.28515625" customWidth="1"/>
    <col min="3" max="3" width="31" customWidth="1"/>
    <col min="5" max="5" width="18" style="20" customWidth="1"/>
    <col min="7" max="7" width="9.140625" style="20"/>
    <col min="8" max="8" width="16.28515625" customWidth="1"/>
  </cols>
  <sheetData>
    <row r="1" spans="1:10" ht="20.100000000000001" customHeight="1">
      <c r="A1" s="189"/>
      <c r="B1" s="184" t="s">
        <v>0</v>
      </c>
      <c r="C1" s="1" t="s">
        <v>1852</v>
      </c>
    </row>
    <row r="2" spans="1:10" ht="20.100000000000001" customHeight="1">
      <c r="A2" s="189"/>
      <c r="B2" s="184"/>
      <c r="C2" s="1" t="s">
        <v>1853</v>
      </c>
    </row>
    <row r="3" spans="1:10" ht="20.100000000000001" customHeight="1">
      <c r="A3" s="189"/>
      <c r="B3" s="184"/>
      <c r="C3" s="1" t="s">
        <v>3</v>
      </c>
    </row>
    <row r="4" spans="1:10" ht="20.100000000000001" customHeight="1">
      <c r="A4" t="s">
        <v>4</v>
      </c>
    </row>
    <row r="5" spans="1:10" ht="20.100000000000001" customHeight="1">
      <c r="A5" s="2" t="s">
        <v>5</v>
      </c>
      <c r="B5" s="185"/>
      <c r="C5" s="2" t="s">
        <v>6</v>
      </c>
      <c r="D5" s="185"/>
      <c r="E5" s="137" t="s">
        <v>7</v>
      </c>
      <c r="F5" s="185"/>
      <c r="G5" s="186" t="s">
        <v>9</v>
      </c>
      <c r="H5" s="185"/>
      <c r="I5" s="187"/>
    </row>
    <row r="6" spans="1:10" ht="20.100000000000001" customHeight="1">
      <c r="A6" s="3">
        <v>43908</v>
      </c>
      <c r="B6" s="185"/>
      <c r="C6" s="3">
        <v>43938</v>
      </c>
      <c r="D6" s="185"/>
      <c r="E6" s="137" t="s">
        <v>8</v>
      </c>
      <c r="F6" s="185"/>
      <c r="G6" s="186"/>
      <c r="H6" s="185"/>
      <c r="I6" s="187"/>
    </row>
    <row r="7" spans="1:10" ht="20.100000000000001" customHeight="1">
      <c r="A7" s="1" t="s">
        <v>10</v>
      </c>
    </row>
    <row r="8" spans="1:10" ht="20.100000000000001" customHeight="1" thickBot="1"/>
    <row r="9" spans="1:10" ht="20.100000000000001" customHeight="1">
      <c r="A9" s="7" t="s">
        <v>11</v>
      </c>
      <c r="B9" s="8" t="s">
        <v>12</v>
      </c>
      <c r="C9" s="8" t="s">
        <v>13</v>
      </c>
      <c r="D9" s="9" t="s">
        <v>14</v>
      </c>
      <c r="E9" s="22" t="s">
        <v>15</v>
      </c>
      <c r="F9" s="9" t="s">
        <v>16</v>
      </c>
      <c r="G9" s="22" t="s">
        <v>17</v>
      </c>
      <c r="H9" s="9" t="s">
        <v>18</v>
      </c>
      <c r="I9" s="8" t="s">
        <v>19</v>
      </c>
      <c r="J9" s="10" t="s">
        <v>20</v>
      </c>
    </row>
    <row r="10" spans="1:10" ht="20.100000000000001" customHeight="1">
      <c r="A10" s="11" t="s">
        <v>1854</v>
      </c>
      <c r="B10" s="4" t="s">
        <v>693</v>
      </c>
      <c r="C10" s="4" t="s">
        <v>692</v>
      </c>
      <c r="D10" s="5">
        <v>43890</v>
      </c>
      <c r="E10" s="23">
        <v>106.27</v>
      </c>
      <c r="F10" s="5">
        <v>43936</v>
      </c>
      <c r="G10" s="23">
        <v>109</v>
      </c>
      <c r="H10" s="6" t="s">
        <v>691</v>
      </c>
      <c r="I10" s="4"/>
      <c r="J10" s="12" t="s">
        <v>30</v>
      </c>
    </row>
    <row r="11" spans="1:10" ht="20.100000000000001" customHeight="1">
      <c r="A11" s="11" t="s">
        <v>1855</v>
      </c>
      <c r="B11" s="4" t="s">
        <v>686</v>
      </c>
      <c r="C11" s="4" t="s">
        <v>176</v>
      </c>
      <c r="D11" s="5">
        <v>43850</v>
      </c>
      <c r="E11" s="23">
        <v>131.24</v>
      </c>
      <c r="F11" s="5">
        <v>43909</v>
      </c>
      <c r="G11" s="23">
        <v>136.5</v>
      </c>
      <c r="H11" s="6" t="s">
        <v>685</v>
      </c>
      <c r="I11" s="4"/>
      <c r="J11" s="12" t="s">
        <v>30</v>
      </c>
    </row>
    <row r="12" spans="1:10" ht="20.100000000000001" customHeight="1">
      <c r="A12" s="11" t="s">
        <v>1856</v>
      </c>
      <c r="B12" s="4" t="s">
        <v>1857</v>
      </c>
      <c r="C12" s="4" t="s">
        <v>108</v>
      </c>
      <c r="D12" s="5">
        <v>43881</v>
      </c>
      <c r="E12" s="23">
        <v>84.81</v>
      </c>
      <c r="F12" s="5">
        <v>43910</v>
      </c>
      <c r="G12" s="23">
        <v>87.3</v>
      </c>
      <c r="H12" s="6" t="s">
        <v>109</v>
      </c>
      <c r="I12" s="4"/>
      <c r="J12" s="12" t="s">
        <v>30</v>
      </c>
    </row>
    <row r="13" spans="1:10" ht="20.100000000000001" customHeight="1">
      <c r="A13" s="11" t="s">
        <v>1858</v>
      </c>
      <c r="B13" s="4" t="s">
        <v>1859</v>
      </c>
      <c r="C13" s="4" t="s">
        <v>732</v>
      </c>
      <c r="D13" s="5">
        <v>43881</v>
      </c>
      <c r="E13" s="23">
        <v>86.21</v>
      </c>
      <c r="F13" s="5">
        <v>43909</v>
      </c>
      <c r="G13" s="23">
        <v>89</v>
      </c>
      <c r="H13" s="6" t="s">
        <v>1860</v>
      </c>
      <c r="I13" s="4"/>
      <c r="J13" s="12" t="s">
        <v>30</v>
      </c>
    </row>
    <row r="14" spans="1:10" ht="20.100000000000001" customHeight="1">
      <c r="A14" s="11" t="s">
        <v>1861</v>
      </c>
      <c r="B14" s="4" t="s">
        <v>889</v>
      </c>
      <c r="C14" s="4" t="s">
        <v>366</v>
      </c>
      <c r="D14" s="5">
        <v>43871</v>
      </c>
      <c r="E14" s="23">
        <v>74.72</v>
      </c>
      <c r="F14" s="5">
        <v>43922</v>
      </c>
      <c r="G14" s="23">
        <v>78</v>
      </c>
      <c r="H14" s="6" t="s">
        <v>367</v>
      </c>
      <c r="I14" s="4"/>
      <c r="J14" s="12" t="s">
        <v>30</v>
      </c>
    </row>
    <row r="15" spans="1:10" ht="20.100000000000001" customHeight="1">
      <c r="A15" s="11" t="s">
        <v>1862</v>
      </c>
      <c r="B15" s="4" t="s">
        <v>1863</v>
      </c>
      <c r="C15" s="4" t="s">
        <v>692</v>
      </c>
      <c r="D15" s="5">
        <v>43936</v>
      </c>
      <c r="E15" s="23">
        <v>143.84</v>
      </c>
      <c r="F15" s="5">
        <v>43938</v>
      </c>
      <c r="G15" s="23">
        <v>143.84</v>
      </c>
      <c r="H15" s="6" t="s">
        <v>1864</v>
      </c>
      <c r="I15" s="4"/>
      <c r="J15" s="12" t="s">
        <v>30</v>
      </c>
    </row>
    <row r="16" spans="1:10" ht="20.100000000000001" customHeight="1">
      <c r="A16" s="11" t="s">
        <v>1865</v>
      </c>
      <c r="B16" s="4" t="s">
        <v>1863</v>
      </c>
      <c r="C16" s="4" t="s">
        <v>692</v>
      </c>
      <c r="D16" s="5">
        <v>43631</v>
      </c>
      <c r="E16" s="23">
        <v>143.84</v>
      </c>
      <c r="F16" s="5">
        <v>43938</v>
      </c>
      <c r="G16" s="23">
        <v>152.66</v>
      </c>
      <c r="H16" s="6" t="s">
        <v>1864</v>
      </c>
      <c r="I16" s="4"/>
      <c r="J16" s="12" t="s">
        <v>30</v>
      </c>
    </row>
    <row r="17" spans="1:10" ht="20.100000000000001" customHeight="1">
      <c r="A17" s="11" t="s">
        <v>1866</v>
      </c>
      <c r="B17" s="4" t="s">
        <v>1867</v>
      </c>
      <c r="C17" s="4" t="s">
        <v>692</v>
      </c>
      <c r="D17" s="5">
        <v>43809</v>
      </c>
      <c r="E17" s="23">
        <v>116.9</v>
      </c>
      <c r="F17" s="5">
        <v>43923</v>
      </c>
      <c r="G17" s="23">
        <v>123.68</v>
      </c>
      <c r="H17" s="6" t="s">
        <v>1036</v>
      </c>
      <c r="I17" s="4"/>
      <c r="J17" s="12" t="s">
        <v>30</v>
      </c>
    </row>
    <row r="18" spans="1:10" ht="20.100000000000001" customHeight="1">
      <c r="A18" s="11" t="s">
        <v>1868</v>
      </c>
      <c r="B18" s="4" t="s">
        <v>1867</v>
      </c>
      <c r="C18" s="4" t="s">
        <v>692</v>
      </c>
      <c r="D18" s="5">
        <v>43748</v>
      </c>
      <c r="E18" s="23">
        <v>116.9</v>
      </c>
      <c r="F18" s="5">
        <v>43923</v>
      </c>
      <c r="G18" s="23">
        <v>24.32</v>
      </c>
      <c r="H18" s="6" t="s">
        <v>1036</v>
      </c>
      <c r="I18" s="4"/>
      <c r="J18" s="12" t="s">
        <v>30</v>
      </c>
    </row>
    <row r="19" spans="1:10" ht="20.100000000000001" customHeight="1">
      <c r="A19" s="11" t="s">
        <v>1869</v>
      </c>
      <c r="B19" s="4" t="s">
        <v>134</v>
      </c>
      <c r="C19" s="4" t="s">
        <v>135</v>
      </c>
      <c r="D19" s="5">
        <v>43866</v>
      </c>
      <c r="E19" s="23">
        <v>64.23</v>
      </c>
      <c r="F19" s="5">
        <v>43908</v>
      </c>
      <c r="G19" s="23">
        <v>67</v>
      </c>
      <c r="H19" s="6" t="s">
        <v>136</v>
      </c>
      <c r="I19" s="4"/>
      <c r="J19" s="12" t="s">
        <v>30</v>
      </c>
    </row>
    <row r="20" spans="1:10" ht="20.100000000000001" customHeight="1">
      <c r="A20" s="11" t="s">
        <v>1870</v>
      </c>
      <c r="B20" s="4" t="s">
        <v>1871</v>
      </c>
      <c r="C20" s="4" t="s">
        <v>1700</v>
      </c>
      <c r="D20" s="5">
        <v>43876</v>
      </c>
      <c r="E20" s="23">
        <v>51.5</v>
      </c>
      <c r="F20" s="5">
        <v>43922</v>
      </c>
      <c r="G20" s="23">
        <v>53.3</v>
      </c>
      <c r="H20" s="6" t="s">
        <v>1298</v>
      </c>
      <c r="I20" s="4"/>
      <c r="J20" s="12" t="s">
        <v>30</v>
      </c>
    </row>
    <row r="21" spans="1:10" ht="20.100000000000001" customHeight="1">
      <c r="A21" s="11" t="s">
        <v>1872</v>
      </c>
      <c r="B21" s="4" t="s">
        <v>935</v>
      </c>
      <c r="C21" s="4" t="s">
        <v>176</v>
      </c>
      <c r="D21" s="5">
        <v>43866</v>
      </c>
      <c r="E21" s="23">
        <v>130.30000000000001</v>
      </c>
      <c r="F21" s="5">
        <v>43908</v>
      </c>
      <c r="G21" s="23">
        <v>134.72999999999999</v>
      </c>
      <c r="H21" s="6" t="s">
        <v>936</v>
      </c>
      <c r="I21" s="4"/>
      <c r="J21" s="12" t="s">
        <v>30</v>
      </c>
    </row>
    <row r="22" spans="1:10" ht="20.100000000000001" customHeight="1">
      <c r="A22" s="11" t="s">
        <v>1873</v>
      </c>
      <c r="B22" s="4" t="s">
        <v>935</v>
      </c>
      <c r="C22" s="4" t="s">
        <v>176</v>
      </c>
      <c r="D22" s="5">
        <v>43835</v>
      </c>
      <c r="E22" s="23">
        <v>130.30000000000001</v>
      </c>
      <c r="F22" s="5">
        <v>43908</v>
      </c>
      <c r="G22" s="23">
        <v>136.27000000000001</v>
      </c>
      <c r="H22" s="6" t="s">
        <v>936</v>
      </c>
      <c r="I22" s="4"/>
      <c r="J22" s="12" t="s">
        <v>30</v>
      </c>
    </row>
    <row r="23" spans="1:10" ht="20.100000000000001" customHeight="1">
      <c r="A23" s="11" t="s">
        <v>1874</v>
      </c>
      <c r="B23" s="4" t="s">
        <v>1322</v>
      </c>
      <c r="C23" s="4" t="s">
        <v>176</v>
      </c>
      <c r="D23" s="5">
        <v>43876</v>
      </c>
      <c r="E23" s="23">
        <v>130.9</v>
      </c>
      <c r="F23" s="5">
        <v>43909</v>
      </c>
      <c r="G23" s="23">
        <v>135</v>
      </c>
      <c r="H23" s="6" t="s">
        <v>1323</v>
      </c>
      <c r="I23" s="4"/>
      <c r="J23" s="12" t="s">
        <v>30</v>
      </c>
    </row>
    <row r="24" spans="1:10" ht="20.100000000000001" customHeight="1">
      <c r="A24" s="11" t="s">
        <v>1875</v>
      </c>
      <c r="B24" s="4" t="s">
        <v>1876</v>
      </c>
      <c r="C24" s="4" t="s">
        <v>1079</v>
      </c>
      <c r="D24" s="5">
        <v>43890</v>
      </c>
      <c r="E24" s="23">
        <v>153.83000000000001</v>
      </c>
      <c r="F24" s="5">
        <v>43909</v>
      </c>
      <c r="G24" s="23">
        <v>157.78</v>
      </c>
      <c r="H24" s="6" t="s">
        <v>1877</v>
      </c>
      <c r="I24" s="4"/>
      <c r="J24" s="12" t="s">
        <v>30</v>
      </c>
    </row>
    <row r="25" spans="1:10" ht="20.100000000000001" customHeight="1">
      <c r="A25" s="11" t="s">
        <v>1878</v>
      </c>
      <c r="B25" s="4" t="s">
        <v>1876</v>
      </c>
      <c r="C25" s="4" t="s">
        <v>1079</v>
      </c>
      <c r="D25" s="5">
        <v>43861</v>
      </c>
      <c r="E25" s="23">
        <v>153.83000000000001</v>
      </c>
      <c r="F25" s="5">
        <v>43909</v>
      </c>
      <c r="G25" s="23">
        <v>158.65</v>
      </c>
      <c r="H25" s="6" t="s">
        <v>1877</v>
      </c>
      <c r="I25" s="4"/>
      <c r="J25" s="12" t="s">
        <v>30</v>
      </c>
    </row>
    <row r="26" spans="1:10" ht="20.100000000000001" customHeight="1">
      <c r="A26" s="11" t="s">
        <v>1879</v>
      </c>
      <c r="B26" s="4" t="s">
        <v>195</v>
      </c>
      <c r="C26" s="4" t="s">
        <v>196</v>
      </c>
      <c r="D26" s="5">
        <v>43871</v>
      </c>
      <c r="E26" s="23">
        <v>54.83</v>
      </c>
      <c r="F26" s="5">
        <v>43909</v>
      </c>
      <c r="G26" s="23">
        <v>56.5</v>
      </c>
      <c r="H26" s="6" t="s">
        <v>197</v>
      </c>
      <c r="I26" s="4"/>
      <c r="J26" s="12" t="s">
        <v>30</v>
      </c>
    </row>
    <row r="27" spans="1:10" ht="20.100000000000001" customHeight="1">
      <c r="A27" s="11" t="s">
        <v>1880</v>
      </c>
      <c r="B27" s="4" t="s">
        <v>605</v>
      </c>
      <c r="C27" s="4" t="s">
        <v>427</v>
      </c>
      <c r="D27" s="5">
        <v>43871</v>
      </c>
      <c r="E27" s="23">
        <v>89.51</v>
      </c>
      <c r="F27" s="5">
        <v>43922</v>
      </c>
      <c r="G27" s="23">
        <v>92.82</v>
      </c>
      <c r="H27" s="6" t="s">
        <v>604</v>
      </c>
      <c r="I27" s="4"/>
      <c r="J27" s="12" t="s">
        <v>30</v>
      </c>
    </row>
    <row r="28" spans="1:10" ht="20.100000000000001" customHeight="1">
      <c r="A28" s="11" t="s">
        <v>1881</v>
      </c>
      <c r="B28" s="4" t="s">
        <v>605</v>
      </c>
      <c r="C28" s="4" t="s">
        <v>427</v>
      </c>
      <c r="D28" s="5">
        <v>43809</v>
      </c>
      <c r="E28" s="23">
        <v>89.56</v>
      </c>
      <c r="F28" s="5">
        <v>43922</v>
      </c>
      <c r="G28" s="23">
        <v>94.72</v>
      </c>
      <c r="H28" s="6" t="s">
        <v>604</v>
      </c>
      <c r="I28" s="4"/>
      <c r="J28" s="12" t="s">
        <v>30</v>
      </c>
    </row>
    <row r="29" spans="1:10" ht="20.100000000000001" customHeight="1">
      <c r="A29" s="11" t="s">
        <v>1882</v>
      </c>
      <c r="B29" s="4" t="s">
        <v>1447</v>
      </c>
      <c r="C29" s="4" t="s">
        <v>1169</v>
      </c>
      <c r="D29" s="5">
        <v>43876</v>
      </c>
      <c r="E29" s="23">
        <v>51</v>
      </c>
      <c r="F29" s="5">
        <v>43922</v>
      </c>
      <c r="G29" s="23">
        <v>52.55</v>
      </c>
      <c r="H29" s="6" t="s">
        <v>92</v>
      </c>
      <c r="I29" s="4"/>
      <c r="J29" s="12" t="s">
        <v>30</v>
      </c>
    </row>
    <row r="30" spans="1:10" ht="20.100000000000001" customHeight="1">
      <c r="A30" s="11" t="s">
        <v>1883</v>
      </c>
      <c r="B30" s="4" t="s">
        <v>1884</v>
      </c>
      <c r="C30" s="4" t="s">
        <v>231</v>
      </c>
      <c r="D30" s="5">
        <v>43784</v>
      </c>
      <c r="E30" s="23">
        <v>111.31</v>
      </c>
      <c r="F30" s="5">
        <v>43910</v>
      </c>
      <c r="G30" s="23">
        <v>118.22</v>
      </c>
      <c r="H30" s="6" t="s">
        <v>363</v>
      </c>
      <c r="I30" s="4"/>
      <c r="J30" s="12" t="s">
        <v>30</v>
      </c>
    </row>
    <row r="31" spans="1:10" ht="20.100000000000001" customHeight="1">
      <c r="A31" s="11" t="s">
        <v>1885</v>
      </c>
      <c r="B31" s="4" t="s">
        <v>1884</v>
      </c>
      <c r="C31" s="4" t="s">
        <v>231</v>
      </c>
      <c r="D31" s="5">
        <v>43753</v>
      </c>
      <c r="E31" s="23">
        <v>111.31</v>
      </c>
      <c r="F31" s="5">
        <v>43910</v>
      </c>
      <c r="G31" s="23">
        <v>119.37</v>
      </c>
      <c r="H31" s="6" t="s">
        <v>363</v>
      </c>
      <c r="I31" s="4"/>
      <c r="J31" s="12" t="s">
        <v>30</v>
      </c>
    </row>
    <row r="32" spans="1:10" ht="20.100000000000001" customHeight="1">
      <c r="A32" s="11" t="s">
        <v>1886</v>
      </c>
      <c r="B32" s="4" t="s">
        <v>1884</v>
      </c>
      <c r="C32" s="4" t="s">
        <v>231</v>
      </c>
      <c r="D32" s="5">
        <v>43692</v>
      </c>
      <c r="E32" s="23">
        <v>111.31</v>
      </c>
      <c r="F32" s="5">
        <v>43910</v>
      </c>
      <c r="G32" s="23">
        <v>122.41</v>
      </c>
      <c r="H32" s="6" t="s">
        <v>363</v>
      </c>
      <c r="I32" s="4"/>
      <c r="J32" s="12" t="s">
        <v>30</v>
      </c>
    </row>
    <row r="33" spans="1:10" ht="20.100000000000001" customHeight="1" thickBot="1">
      <c r="A33" s="13"/>
      <c r="B33" s="14"/>
      <c r="C33" s="14"/>
      <c r="D33" s="15" t="s">
        <v>245</v>
      </c>
      <c r="E33" s="24">
        <v>2438.4499999999998</v>
      </c>
      <c r="F33" s="17"/>
      <c r="G33" s="24">
        <v>2443.62</v>
      </c>
      <c r="H33" s="18">
        <v>195.08</v>
      </c>
      <c r="I33" s="14"/>
      <c r="J33" s="19"/>
    </row>
    <row r="34" spans="1:10" ht="20.100000000000001" customHeight="1"/>
    <row r="35" spans="1:10" ht="20.100000000000001" customHeight="1"/>
    <row r="36" spans="1:10" ht="20.100000000000001" customHeight="1">
      <c r="A36" s="1" t="s">
        <v>572</v>
      </c>
    </row>
    <row r="37" spans="1:10" ht="20.100000000000001" customHeight="1"/>
    <row r="38" spans="1:10" ht="20.100000000000001" customHeight="1"/>
    <row r="39" spans="1:10" ht="20.100000000000001" customHeight="1" thickBot="1"/>
    <row r="40" spans="1:10" ht="20.100000000000001" customHeight="1">
      <c r="A40" s="7" t="s">
        <v>11</v>
      </c>
      <c r="B40" s="8" t="s">
        <v>12</v>
      </c>
      <c r="C40" s="8" t="s">
        <v>13</v>
      </c>
      <c r="D40" s="9" t="s">
        <v>14</v>
      </c>
      <c r="E40" s="22" t="s">
        <v>15</v>
      </c>
      <c r="F40" s="9" t="s">
        <v>16</v>
      </c>
      <c r="G40" s="22" t="s">
        <v>17</v>
      </c>
      <c r="H40" s="9" t="s">
        <v>18</v>
      </c>
      <c r="I40" s="8" t="s">
        <v>19</v>
      </c>
      <c r="J40" s="10" t="s">
        <v>20</v>
      </c>
    </row>
    <row r="41" spans="1:10" ht="20.100000000000001" customHeight="1">
      <c r="A41" s="11" t="s">
        <v>1887</v>
      </c>
      <c r="B41" s="4" t="s">
        <v>1888</v>
      </c>
      <c r="C41" s="4" t="s">
        <v>386</v>
      </c>
      <c r="D41" s="5">
        <v>43871</v>
      </c>
      <c r="E41" s="23">
        <v>120.3</v>
      </c>
      <c r="F41" s="5">
        <v>43908</v>
      </c>
      <c r="G41" s="23">
        <v>124.04</v>
      </c>
      <c r="H41" s="6" t="s">
        <v>177</v>
      </c>
      <c r="I41" s="4"/>
      <c r="J41" s="12" t="s">
        <v>247</v>
      </c>
    </row>
    <row r="42" spans="1:10" ht="20.100000000000001" customHeight="1">
      <c r="A42" s="11" t="s">
        <v>1889</v>
      </c>
      <c r="B42" s="4" t="s">
        <v>1472</v>
      </c>
      <c r="C42" s="4" t="s">
        <v>984</v>
      </c>
      <c r="D42" s="5">
        <v>43871</v>
      </c>
      <c r="E42" s="23">
        <v>79.650000000000006</v>
      </c>
      <c r="F42" s="5">
        <v>43909</v>
      </c>
      <c r="G42" s="23">
        <v>82.15</v>
      </c>
      <c r="H42" s="6" t="s">
        <v>1473</v>
      </c>
      <c r="I42" s="4"/>
      <c r="J42" s="12" t="s">
        <v>247</v>
      </c>
    </row>
    <row r="43" spans="1:10" ht="20.100000000000001" customHeight="1">
      <c r="A43" s="11" t="s">
        <v>1890</v>
      </c>
      <c r="B43" s="4" t="s">
        <v>1891</v>
      </c>
      <c r="C43" s="4" t="s">
        <v>264</v>
      </c>
      <c r="D43" s="5">
        <v>43881</v>
      </c>
      <c r="E43" s="23">
        <v>210.46</v>
      </c>
      <c r="F43" s="5">
        <v>43927</v>
      </c>
      <c r="G43" s="23">
        <v>210</v>
      </c>
      <c r="H43" s="6" t="s">
        <v>1892</v>
      </c>
      <c r="I43" s="4"/>
      <c r="J43" s="12" t="s">
        <v>247</v>
      </c>
    </row>
    <row r="44" spans="1:10" ht="20.100000000000001" customHeight="1">
      <c r="A44" s="11" t="s">
        <v>1893</v>
      </c>
      <c r="B44" s="4" t="s">
        <v>1894</v>
      </c>
      <c r="C44" s="4" t="s">
        <v>732</v>
      </c>
      <c r="D44" s="5">
        <v>43860</v>
      </c>
      <c r="E44" s="23">
        <v>54.91</v>
      </c>
      <c r="F44" s="5">
        <v>43924</v>
      </c>
      <c r="G44" s="23">
        <v>55</v>
      </c>
      <c r="H44" s="6" t="s">
        <v>197</v>
      </c>
      <c r="I44" s="4"/>
      <c r="J44" s="12" t="s">
        <v>247</v>
      </c>
    </row>
    <row r="45" spans="1:10" ht="20.100000000000001" customHeight="1">
      <c r="A45" s="11" t="s">
        <v>1895</v>
      </c>
      <c r="B45" s="4" t="s">
        <v>1896</v>
      </c>
      <c r="C45" s="4" t="s">
        <v>1897</v>
      </c>
      <c r="D45" s="5">
        <v>43876</v>
      </c>
      <c r="E45" s="23">
        <v>600</v>
      </c>
      <c r="F45" s="5">
        <v>43910</v>
      </c>
      <c r="G45" s="23">
        <v>600</v>
      </c>
      <c r="H45" s="6" t="s">
        <v>1898</v>
      </c>
      <c r="I45" s="4"/>
      <c r="J45" s="12" t="s">
        <v>247</v>
      </c>
    </row>
    <row r="46" spans="1:10" ht="20.100000000000001" customHeight="1">
      <c r="A46" s="11" t="s">
        <v>1899</v>
      </c>
      <c r="B46" s="4" t="s">
        <v>1900</v>
      </c>
      <c r="C46" s="4" t="s">
        <v>920</v>
      </c>
      <c r="D46" s="5">
        <v>43890</v>
      </c>
      <c r="E46" s="23">
        <v>178.03</v>
      </c>
      <c r="F46" s="5">
        <v>43920</v>
      </c>
      <c r="G46" s="23">
        <v>178.63</v>
      </c>
      <c r="H46" s="6" t="s">
        <v>1901</v>
      </c>
      <c r="I46" s="4"/>
      <c r="J46" s="12" t="s">
        <v>247</v>
      </c>
    </row>
    <row r="47" spans="1:10" ht="20.100000000000001" customHeight="1">
      <c r="A47" s="11" t="s">
        <v>1667</v>
      </c>
      <c r="B47" s="4" t="s">
        <v>1902</v>
      </c>
      <c r="C47" s="4" t="s">
        <v>1328</v>
      </c>
      <c r="D47" s="5">
        <v>43886</v>
      </c>
      <c r="E47" s="23">
        <v>51.69</v>
      </c>
      <c r="F47" s="5">
        <v>43910</v>
      </c>
      <c r="G47" s="23">
        <v>53</v>
      </c>
      <c r="H47" s="6" t="s">
        <v>251</v>
      </c>
      <c r="I47" s="4"/>
      <c r="J47" s="12" t="s">
        <v>247</v>
      </c>
    </row>
    <row r="48" spans="1:10" ht="20.100000000000001" customHeight="1">
      <c r="A48" s="11" t="s">
        <v>1326</v>
      </c>
      <c r="B48" s="4" t="s">
        <v>1902</v>
      </c>
      <c r="C48" s="4" t="s">
        <v>1328</v>
      </c>
      <c r="D48" s="5">
        <v>43855</v>
      </c>
      <c r="E48" s="23">
        <v>51.69</v>
      </c>
      <c r="F48" s="5">
        <v>43910</v>
      </c>
      <c r="G48" s="23">
        <v>53</v>
      </c>
      <c r="H48" s="6" t="s">
        <v>251</v>
      </c>
      <c r="I48" s="4"/>
      <c r="J48" s="12" t="s">
        <v>247</v>
      </c>
    </row>
    <row r="49" spans="1:10" ht="20.100000000000001" customHeight="1">
      <c r="A49" s="11" t="s">
        <v>1903</v>
      </c>
      <c r="B49" s="4" t="s">
        <v>776</v>
      </c>
      <c r="C49" s="4" t="s">
        <v>169</v>
      </c>
      <c r="D49" s="5">
        <v>43866</v>
      </c>
      <c r="E49" s="23">
        <v>52.21</v>
      </c>
      <c r="F49" s="5">
        <v>43936</v>
      </c>
      <c r="G49" s="23">
        <v>54</v>
      </c>
      <c r="H49" s="6" t="s">
        <v>775</v>
      </c>
      <c r="I49" s="4"/>
      <c r="J49" s="12" t="s">
        <v>247</v>
      </c>
    </row>
    <row r="50" spans="1:10" ht="20.100000000000001" customHeight="1">
      <c r="A50" s="11" t="s">
        <v>1904</v>
      </c>
      <c r="B50" s="4" t="s">
        <v>1905</v>
      </c>
      <c r="C50" s="4" t="s">
        <v>68</v>
      </c>
      <c r="D50" s="5">
        <v>43890</v>
      </c>
      <c r="E50" s="23">
        <v>130</v>
      </c>
      <c r="F50" s="5">
        <v>43920</v>
      </c>
      <c r="G50" s="23">
        <v>137.4</v>
      </c>
      <c r="H50" s="6" t="s">
        <v>778</v>
      </c>
      <c r="I50" s="4"/>
      <c r="J50" s="12" t="s">
        <v>247</v>
      </c>
    </row>
    <row r="51" spans="1:10" ht="20.100000000000001" customHeight="1">
      <c r="A51" s="11" t="s">
        <v>1906</v>
      </c>
      <c r="B51" s="4" t="s">
        <v>1907</v>
      </c>
      <c r="C51" s="4" t="s">
        <v>1067</v>
      </c>
      <c r="D51" s="5">
        <v>43753</v>
      </c>
      <c r="E51" s="23">
        <v>235.76</v>
      </c>
      <c r="F51" s="5">
        <v>43909</v>
      </c>
      <c r="G51" s="23">
        <v>251.51</v>
      </c>
      <c r="H51" s="6" t="s">
        <v>1068</v>
      </c>
      <c r="I51" s="4"/>
      <c r="J51" s="12" t="s">
        <v>247</v>
      </c>
    </row>
    <row r="52" spans="1:10" ht="20.100000000000001" customHeight="1">
      <c r="A52" s="11" t="s">
        <v>1908</v>
      </c>
      <c r="B52" s="4" t="s">
        <v>1907</v>
      </c>
      <c r="C52" s="4" t="s">
        <v>1067</v>
      </c>
      <c r="D52" s="5">
        <v>43723</v>
      </c>
      <c r="E52" s="23">
        <v>235.76</v>
      </c>
      <c r="F52" s="5">
        <v>43909</v>
      </c>
      <c r="G52" s="23">
        <v>253.63</v>
      </c>
      <c r="H52" s="6" t="s">
        <v>1068</v>
      </c>
      <c r="I52" s="4"/>
      <c r="J52" s="12" t="s">
        <v>247</v>
      </c>
    </row>
    <row r="53" spans="1:10" ht="20.100000000000001" customHeight="1">
      <c r="A53" s="11" t="s">
        <v>1909</v>
      </c>
      <c r="B53" s="4" t="s">
        <v>1907</v>
      </c>
      <c r="C53" s="4" t="s">
        <v>1067</v>
      </c>
      <c r="D53" s="5">
        <v>43692</v>
      </c>
      <c r="E53" s="23">
        <v>235.76</v>
      </c>
      <c r="F53" s="5">
        <v>43909</v>
      </c>
      <c r="G53" s="23">
        <v>255.82</v>
      </c>
      <c r="H53" s="6" t="s">
        <v>1068</v>
      </c>
      <c r="I53" s="4"/>
      <c r="J53" s="12" t="s">
        <v>247</v>
      </c>
    </row>
    <row r="54" spans="1:10" ht="20.100000000000001" customHeight="1">
      <c r="A54" s="11" t="s">
        <v>1910</v>
      </c>
      <c r="B54" s="4" t="s">
        <v>1911</v>
      </c>
      <c r="C54" s="4" t="s">
        <v>1553</v>
      </c>
      <c r="D54" s="5">
        <v>43860</v>
      </c>
      <c r="E54" s="23">
        <v>72.709999999999994</v>
      </c>
      <c r="F54" s="5">
        <v>43909</v>
      </c>
      <c r="G54" s="23">
        <v>75</v>
      </c>
      <c r="H54" s="6" t="s">
        <v>1554</v>
      </c>
      <c r="I54" s="4"/>
      <c r="J54" s="12" t="s">
        <v>247</v>
      </c>
    </row>
    <row r="55" spans="1:10" ht="20.100000000000001" customHeight="1">
      <c r="A55" s="11" t="s">
        <v>1856</v>
      </c>
      <c r="B55" s="4" t="s">
        <v>1824</v>
      </c>
      <c r="C55" s="4" t="s">
        <v>108</v>
      </c>
      <c r="D55" s="5">
        <v>43890</v>
      </c>
      <c r="E55" s="23">
        <v>84.81</v>
      </c>
      <c r="F55" s="5">
        <v>43920</v>
      </c>
      <c r="G55" s="23">
        <v>89.8</v>
      </c>
      <c r="H55" s="6" t="s">
        <v>109</v>
      </c>
      <c r="I55" s="4"/>
      <c r="J55" s="12" t="s">
        <v>247</v>
      </c>
    </row>
    <row r="56" spans="1:10" ht="20.100000000000001" customHeight="1">
      <c r="A56" s="11" t="s">
        <v>1912</v>
      </c>
      <c r="B56" s="4" t="s">
        <v>1571</v>
      </c>
      <c r="C56" s="4" t="s">
        <v>830</v>
      </c>
      <c r="D56" s="5">
        <v>43890</v>
      </c>
      <c r="E56" s="23">
        <v>66.959999999999994</v>
      </c>
      <c r="F56" s="5">
        <v>43921</v>
      </c>
      <c r="G56" s="23">
        <v>70.77</v>
      </c>
      <c r="H56" s="6" t="s">
        <v>829</v>
      </c>
      <c r="I56" s="4"/>
      <c r="J56" s="12" t="s">
        <v>247</v>
      </c>
    </row>
    <row r="57" spans="1:10" ht="20.100000000000001" customHeight="1">
      <c r="A57" s="11" t="s">
        <v>1913</v>
      </c>
      <c r="B57" s="4" t="s">
        <v>1914</v>
      </c>
      <c r="C57" s="4" t="s">
        <v>959</v>
      </c>
      <c r="D57" s="5">
        <v>43890</v>
      </c>
      <c r="E57" s="23">
        <v>91.3</v>
      </c>
      <c r="F57" s="5">
        <v>43921</v>
      </c>
      <c r="G57" s="23">
        <v>96.53</v>
      </c>
      <c r="H57" s="6" t="s">
        <v>1915</v>
      </c>
      <c r="I57" s="4"/>
      <c r="J57" s="12" t="s">
        <v>247</v>
      </c>
    </row>
    <row r="58" spans="1:10" ht="20.100000000000001" customHeight="1">
      <c r="A58" s="11" t="s">
        <v>1916</v>
      </c>
      <c r="B58" s="4" t="s">
        <v>1917</v>
      </c>
      <c r="C58" s="4" t="s">
        <v>899</v>
      </c>
      <c r="D58" s="5">
        <v>43866</v>
      </c>
      <c r="E58" s="23">
        <v>127.37</v>
      </c>
      <c r="F58" s="5">
        <v>43909</v>
      </c>
      <c r="G58" s="23">
        <v>131.56</v>
      </c>
      <c r="H58" s="6" t="s">
        <v>1287</v>
      </c>
      <c r="I58" s="4"/>
      <c r="J58" s="12" t="s">
        <v>247</v>
      </c>
    </row>
    <row r="59" spans="1:10" ht="20.100000000000001" customHeight="1">
      <c r="A59" s="11" t="s">
        <v>1918</v>
      </c>
      <c r="B59" s="4" t="s">
        <v>1917</v>
      </c>
      <c r="C59" s="4" t="s">
        <v>899</v>
      </c>
      <c r="D59" s="5">
        <v>43835</v>
      </c>
      <c r="E59" s="23">
        <v>127.37</v>
      </c>
      <c r="F59" s="5">
        <v>43909</v>
      </c>
      <c r="G59" s="23">
        <v>132.75</v>
      </c>
      <c r="H59" s="6" t="s">
        <v>1287</v>
      </c>
      <c r="I59" s="4"/>
      <c r="J59" s="12" t="s">
        <v>247</v>
      </c>
    </row>
    <row r="60" spans="1:10" ht="20.100000000000001" customHeight="1">
      <c r="A60" s="11" t="s">
        <v>1919</v>
      </c>
      <c r="B60" s="4" t="s">
        <v>1920</v>
      </c>
      <c r="C60" s="4" t="s">
        <v>521</v>
      </c>
      <c r="D60" s="5">
        <v>43886</v>
      </c>
      <c r="E60" s="23">
        <v>50.48</v>
      </c>
      <c r="F60" s="5">
        <v>43910</v>
      </c>
      <c r="G60" s="23">
        <v>52</v>
      </c>
      <c r="H60" s="6" t="s">
        <v>974</v>
      </c>
      <c r="I60" s="4"/>
      <c r="J60" s="12" t="s">
        <v>247</v>
      </c>
    </row>
    <row r="61" spans="1:10" ht="20.100000000000001" customHeight="1">
      <c r="A61" s="11" t="s">
        <v>1921</v>
      </c>
      <c r="B61" s="4" t="s">
        <v>1920</v>
      </c>
      <c r="C61" s="4" t="s">
        <v>521</v>
      </c>
      <c r="D61" s="5">
        <v>43855</v>
      </c>
      <c r="E61" s="23">
        <v>50.48</v>
      </c>
      <c r="F61" s="5">
        <v>43910</v>
      </c>
      <c r="G61" s="23">
        <v>52</v>
      </c>
      <c r="H61" s="6" t="s">
        <v>974</v>
      </c>
      <c r="I61" s="4"/>
      <c r="J61" s="12" t="s">
        <v>247</v>
      </c>
    </row>
    <row r="62" spans="1:10" ht="20.100000000000001" customHeight="1">
      <c r="A62" s="11" t="s">
        <v>1922</v>
      </c>
      <c r="B62" s="4" t="s">
        <v>1923</v>
      </c>
      <c r="C62" s="4" t="s">
        <v>516</v>
      </c>
      <c r="D62" s="5">
        <v>43784</v>
      </c>
      <c r="E62" s="23">
        <v>179.33</v>
      </c>
      <c r="F62" s="5">
        <v>43909</v>
      </c>
      <c r="G62" s="23">
        <v>188</v>
      </c>
      <c r="H62" s="6" t="s">
        <v>1924</v>
      </c>
      <c r="I62" s="4"/>
      <c r="J62" s="12" t="s">
        <v>247</v>
      </c>
    </row>
    <row r="63" spans="1:10" ht="20.100000000000001" customHeight="1">
      <c r="A63" s="11" t="s">
        <v>1925</v>
      </c>
      <c r="B63" s="4" t="s">
        <v>1923</v>
      </c>
      <c r="C63" s="4" t="s">
        <v>516</v>
      </c>
      <c r="D63" s="5">
        <v>43753</v>
      </c>
      <c r="E63" s="23">
        <v>179.33</v>
      </c>
      <c r="F63" s="5">
        <v>43909</v>
      </c>
      <c r="G63" s="23">
        <v>190</v>
      </c>
      <c r="H63" s="6" t="s">
        <v>1924</v>
      </c>
      <c r="I63" s="4"/>
      <c r="J63" s="12" t="s">
        <v>247</v>
      </c>
    </row>
    <row r="64" spans="1:10" ht="20.100000000000001" customHeight="1">
      <c r="A64" s="11" t="s">
        <v>1926</v>
      </c>
      <c r="B64" s="4" t="s">
        <v>1923</v>
      </c>
      <c r="C64" s="4" t="s">
        <v>516</v>
      </c>
      <c r="D64" s="5">
        <v>43723</v>
      </c>
      <c r="E64" s="23">
        <v>179.33</v>
      </c>
      <c r="F64" s="5">
        <v>43909</v>
      </c>
      <c r="G64" s="23">
        <v>192</v>
      </c>
      <c r="H64" s="6" t="s">
        <v>1924</v>
      </c>
      <c r="I64" s="4"/>
      <c r="J64" s="12" t="s">
        <v>247</v>
      </c>
    </row>
    <row r="65" spans="1:10" ht="20.100000000000001" customHeight="1">
      <c r="A65" s="11" t="s">
        <v>1927</v>
      </c>
      <c r="B65" s="4" t="s">
        <v>1928</v>
      </c>
      <c r="C65" s="4" t="s">
        <v>77</v>
      </c>
      <c r="D65" s="5">
        <v>42093</v>
      </c>
      <c r="E65" s="23">
        <v>73.78</v>
      </c>
      <c r="F65" s="5">
        <v>43923</v>
      </c>
      <c r="G65" s="23">
        <v>73.78</v>
      </c>
      <c r="H65" s="6" t="s">
        <v>1929</v>
      </c>
      <c r="I65" s="4"/>
      <c r="J65" s="12" t="s">
        <v>247</v>
      </c>
    </row>
    <row r="66" spans="1:10" ht="20.100000000000001" customHeight="1">
      <c r="A66" s="11" t="s">
        <v>1930</v>
      </c>
      <c r="B66" s="4" t="s">
        <v>1928</v>
      </c>
      <c r="C66" s="4" t="s">
        <v>77</v>
      </c>
      <c r="D66" s="5">
        <v>42063</v>
      </c>
      <c r="E66" s="23">
        <v>73.77</v>
      </c>
      <c r="F66" s="5">
        <v>43923</v>
      </c>
      <c r="G66" s="23">
        <v>73.77</v>
      </c>
      <c r="H66" s="6" t="s">
        <v>1929</v>
      </c>
      <c r="I66" s="4"/>
      <c r="J66" s="12" t="s">
        <v>247</v>
      </c>
    </row>
    <row r="67" spans="1:10" ht="20.100000000000001" customHeight="1">
      <c r="A67" s="11" t="s">
        <v>1931</v>
      </c>
      <c r="B67" s="4" t="s">
        <v>1928</v>
      </c>
      <c r="C67" s="4" t="s">
        <v>77</v>
      </c>
      <c r="D67" s="5">
        <v>42034</v>
      </c>
      <c r="E67" s="23">
        <v>73.77</v>
      </c>
      <c r="F67" s="5">
        <v>43923</v>
      </c>
      <c r="G67" s="23">
        <v>73.77</v>
      </c>
      <c r="H67" s="6" t="s">
        <v>1929</v>
      </c>
      <c r="I67" s="4"/>
      <c r="J67" s="12" t="s">
        <v>247</v>
      </c>
    </row>
    <row r="68" spans="1:10" ht="20.100000000000001" customHeight="1">
      <c r="A68" s="11" t="s">
        <v>1932</v>
      </c>
      <c r="B68" s="4" t="s">
        <v>1928</v>
      </c>
      <c r="C68" s="4" t="s">
        <v>77</v>
      </c>
      <c r="D68" s="5">
        <v>42009</v>
      </c>
      <c r="E68" s="23">
        <v>75.37</v>
      </c>
      <c r="F68" s="5">
        <v>43923</v>
      </c>
      <c r="G68" s="23">
        <v>75.37</v>
      </c>
      <c r="H68" s="6" t="s">
        <v>1933</v>
      </c>
      <c r="I68" s="4"/>
      <c r="J68" s="12" t="s">
        <v>247</v>
      </c>
    </row>
    <row r="69" spans="1:10" ht="20.100000000000001" customHeight="1">
      <c r="A69" s="11" t="s">
        <v>1934</v>
      </c>
      <c r="B69" s="4" t="s">
        <v>497</v>
      </c>
      <c r="C69" s="4" t="s">
        <v>254</v>
      </c>
      <c r="D69" s="5">
        <v>43890</v>
      </c>
      <c r="E69" s="23">
        <v>179.09</v>
      </c>
      <c r="F69" s="5">
        <v>43909</v>
      </c>
      <c r="G69" s="23">
        <v>180</v>
      </c>
      <c r="H69" s="6" t="s">
        <v>496</v>
      </c>
      <c r="I69" s="4"/>
      <c r="J69" s="12" t="s">
        <v>247</v>
      </c>
    </row>
    <row r="70" spans="1:10" ht="20.100000000000001" customHeight="1">
      <c r="A70" s="11" t="s">
        <v>1935</v>
      </c>
      <c r="B70" s="4" t="s">
        <v>497</v>
      </c>
      <c r="C70" s="4" t="s">
        <v>254</v>
      </c>
      <c r="D70" s="5">
        <v>43860</v>
      </c>
      <c r="E70" s="23">
        <v>179.09</v>
      </c>
      <c r="F70" s="5">
        <v>43909</v>
      </c>
      <c r="G70" s="23">
        <v>180</v>
      </c>
      <c r="H70" s="6" t="s">
        <v>496</v>
      </c>
      <c r="I70" s="4"/>
      <c r="J70" s="12" t="s">
        <v>247</v>
      </c>
    </row>
    <row r="71" spans="1:10" ht="20.100000000000001" customHeight="1">
      <c r="A71" s="11" t="s">
        <v>1936</v>
      </c>
      <c r="B71" s="4" t="s">
        <v>1083</v>
      </c>
      <c r="C71" s="4" t="s">
        <v>756</v>
      </c>
      <c r="D71" s="5">
        <v>43860</v>
      </c>
      <c r="E71" s="23">
        <v>86.89</v>
      </c>
      <c r="F71" s="5">
        <v>43922</v>
      </c>
      <c r="G71" s="23">
        <v>90</v>
      </c>
      <c r="H71" s="6" t="s">
        <v>755</v>
      </c>
      <c r="I71" s="4"/>
      <c r="J71" s="12" t="s">
        <v>247</v>
      </c>
    </row>
    <row r="72" spans="1:10" ht="20.100000000000001" customHeight="1">
      <c r="A72" s="11" t="s">
        <v>1937</v>
      </c>
      <c r="B72" s="4" t="s">
        <v>1083</v>
      </c>
      <c r="C72" s="4" t="s">
        <v>756</v>
      </c>
      <c r="D72" s="5">
        <v>43829</v>
      </c>
      <c r="E72" s="23">
        <v>86.89</v>
      </c>
      <c r="F72" s="5">
        <v>43922</v>
      </c>
      <c r="G72" s="23">
        <v>90</v>
      </c>
      <c r="H72" s="6" t="s">
        <v>755</v>
      </c>
      <c r="I72" s="4"/>
      <c r="J72" s="12" t="s">
        <v>247</v>
      </c>
    </row>
    <row r="73" spans="1:10" ht="20.100000000000001" customHeight="1">
      <c r="A73" s="11" t="s">
        <v>1938</v>
      </c>
      <c r="B73" s="4" t="s">
        <v>706</v>
      </c>
      <c r="C73" s="4" t="s">
        <v>254</v>
      </c>
      <c r="D73" s="5">
        <v>43850</v>
      </c>
      <c r="E73" s="23">
        <v>175.66</v>
      </c>
      <c r="F73" s="5">
        <v>43910</v>
      </c>
      <c r="G73" s="23">
        <v>182</v>
      </c>
      <c r="H73" s="6" t="s">
        <v>705</v>
      </c>
      <c r="I73" s="4"/>
      <c r="J73" s="12" t="s">
        <v>247</v>
      </c>
    </row>
    <row r="74" spans="1:10" ht="20.100000000000001" customHeight="1" thickBot="1">
      <c r="A74" s="13"/>
      <c r="B74" s="14"/>
      <c r="C74" s="14"/>
      <c r="D74" s="15" t="s">
        <v>245</v>
      </c>
      <c r="E74" s="24">
        <f>SUM(E41:E73)</f>
        <v>4450.0000000000009</v>
      </c>
      <c r="F74" s="17"/>
      <c r="G74" s="24">
        <f>SUM(G41:G73)</f>
        <v>4597.2800000000007</v>
      </c>
      <c r="H74" s="24">
        <f>E74*8%</f>
        <v>356.00000000000006</v>
      </c>
      <c r="I74" s="14"/>
      <c r="J74" s="19"/>
    </row>
    <row r="75" spans="1:10" ht="20.100000000000001" customHeight="1"/>
    <row r="76" spans="1:10" ht="20.100000000000001" customHeight="1"/>
    <row r="77" spans="1:10" ht="20.100000000000001" customHeight="1">
      <c r="A77" s="138" t="s">
        <v>1939</v>
      </c>
      <c r="B77" s="139">
        <v>2443.62</v>
      </c>
    </row>
    <row r="78" spans="1:10" ht="20.100000000000001" customHeight="1">
      <c r="A78" s="138" t="s">
        <v>1940</v>
      </c>
      <c r="B78" s="139">
        <v>-551.08000000000004</v>
      </c>
    </row>
    <row r="79" spans="1:10" ht="20.100000000000001" customHeight="1">
      <c r="A79" s="138" t="s">
        <v>698</v>
      </c>
      <c r="B79" s="139">
        <f>SUM(B77:B78)</f>
        <v>1892.54</v>
      </c>
    </row>
  </sheetData>
  <mergeCells count="8">
    <mergeCell ref="H5:H6"/>
    <mergeCell ref="I5:I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8"/>
  <sheetViews>
    <sheetView topLeftCell="A31" workbookViewId="0">
      <selection activeCell="C9" sqref="C9"/>
    </sheetView>
  </sheetViews>
  <sheetFormatPr defaultRowHeight="20.100000000000001" customHeight="1"/>
  <cols>
    <col min="1" max="1" width="22.42578125" customWidth="1"/>
    <col min="2" max="2" width="37.7109375" customWidth="1"/>
    <col min="3" max="3" width="17" customWidth="1"/>
    <col min="5" max="5" width="19.140625" style="20" customWidth="1"/>
    <col min="7" max="8" width="9.140625" style="20"/>
  </cols>
  <sheetData>
    <row r="1" spans="1:9" ht="20.100000000000001" customHeight="1">
      <c r="A1" s="189"/>
      <c r="B1" s="184" t="s">
        <v>0</v>
      </c>
      <c r="C1" s="1" t="s">
        <v>1941</v>
      </c>
    </row>
    <row r="2" spans="1:9" ht="20.100000000000001" customHeight="1">
      <c r="A2" s="189"/>
      <c r="B2" s="184"/>
      <c r="C2" s="1" t="s">
        <v>1942</v>
      </c>
    </row>
    <row r="3" spans="1:9" ht="20.100000000000001" customHeight="1">
      <c r="A3" s="189"/>
      <c r="B3" s="184"/>
      <c r="C3" s="1" t="s">
        <v>3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5"/>
      <c r="C5" s="2" t="s">
        <v>6</v>
      </c>
      <c r="D5" s="185"/>
      <c r="E5" s="140" t="s">
        <v>7</v>
      </c>
      <c r="F5" s="185"/>
      <c r="G5" s="186" t="s">
        <v>9</v>
      </c>
      <c r="H5" s="183"/>
    </row>
    <row r="6" spans="1:9" ht="20.100000000000001" customHeight="1">
      <c r="A6" s="3">
        <v>43939</v>
      </c>
      <c r="B6" s="185"/>
      <c r="C6" s="3">
        <v>43945</v>
      </c>
      <c r="D6" s="185"/>
      <c r="E6" s="140" t="s">
        <v>8</v>
      </c>
      <c r="F6" s="185"/>
      <c r="G6" s="186"/>
      <c r="H6" s="183"/>
    </row>
    <row r="9" spans="1:9" ht="20.100000000000001" customHeight="1">
      <c r="A9" s="1" t="s">
        <v>10</v>
      </c>
    </row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22" t="s">
        <v>15</v>
      </c>
      <c r="F13" s="9" t="s">
        <v>16</v>
      </c>
      <c r="G13" s="22" t="s">
        <v>17</v>
      </c>
      <c r="H13" s="22" t="s">
        <v>18</v>
      </c>
      <c r="I13" s="10" t="s">
        <v>20</v>
      </c>
    </row>
    <row r="14" spans="1:9" ht="20.100000000000001" customHeight="1">
      <c r="A14" s="11" t="s">
        <v>1943</v>
      </c>
      <c r="B14" s="4" t="s">
        <v>1944</v>
      </c>
      <c r="C14" s="4" t="s">
        <v>702</v>
      </c>
      <c r="D14" s="5">
        <v>43910</v>
      </c>
      <c r="E14" s="23">
        <v>55.26</v>
      </c>
      <c r="F14" s="5">
        <v>43945</v>
      </c>
      <c r="G14" s="23">
        <v>57</v>
      </c>
      <c r="H14" s="23" t="s">
        <v>701</v>
      </c>
      <c r="I14" s="12" t="s">
        <v>30</v>
      </c>
    </row>
    <row r="15" spans="1:9" ht="20.100000000000001" customHeight="1">
      <c r="A15" s="11" t="s">
        <v>1945</v>
      </c>
      <c r="B15" s="4" t="s">
        <v>1946</v>
      </c>
      <c r="C15" s="4" t="s">
        <v>920</v>
      </c>
      <c r="D15" s="5">
        <v>43905</v>
      </c>
      <c r="E15" s="23">
        <v>158.41</v>
      </c>
      <c r="F15" s="5">
        <v>43945</v>
      </c>
      <c r="G15" s="23">
        <v>164</v>
      </c>
      <c r="H15" s="23" t="s">
        <v>1103</v>
      </c>
      <c r="I15" s="12" t="s">
        <v>30</v>
      </c>
    </row>
    <row r="16" spans="1:9" ht="20.100000000000001" customHeight="1">
      <c r="A16" s="11" t="s">
        <v>1947</v>
      </c>
      <c r="B16" s="4" t="s">
        <v>686</v>
      </c>
      <c r="C16" s="4" t="s">
        <v>176</v>
      </c>
      <c r="D16" s="5">
        <v>43881</v>
      </c>
      <c r="E16" s="23">
        <v>131.24</v>
      </c>
      <c r="F16" s="5">
        <v>43941</v>
      </c>
      <c r="G16" s="23">
        <v>136.5</v>
      </c>
      <c r="H16" s="23" t="s">
        <v>685</v>
      </c>
      <c r="I16" s="12" t="s">
        <v>30</v>
      </c>
    </row>
    <row r="17" spans="1:9" ht="20.100000000000001" customHeight="1">
      <c r="A17" s="11" t="s">
        <v>1948</v>
      </c>
      <c r="B17" s="4" t="s">
        <v>1949</v>
      </c>
      <c r="C17" s="4" t="s">
        <v>516</v>
      </c>
      <c r="D17" s="5">
        <v>43900</v>
      </c>
      <c r="E17" s="23">
        <v>130.59</v>
      </c>
      <c r="F17" s="5">
        <v>43941</v>
      </c>
      <c r="G17" s="23">
        <v>134.97999999999999</v>
      </c>
      <c r="H17" s="23" t="s">
        <v>1950</v>
      </c>
      <c r="I17" s="12" t="s">
        <v>30</v>
      </c>
    </row>
    <row r="18" spans="1:9" ht="20.100000000000001" customHeight="1">
      <c r="A18" s="11" t="s">
        <v>1951</v>
      </c>
      <c r="B18" s="4" t="s">
        <v>1949</v>
      </c>
      <c r="C18" s="4" t="s">
        <v>516</v>
      </c>
      <c r="D18" s="5">
        <v>43871</v>
      </c>
      <c r="E18" s="23">
        <v>130.58000000000001</v>
      </c>
      <c r="F18" s="5">
        <v>43941</v>
      </c>
      <c r="G18" s="23">
        <v>136.24</v>
      </c>
      <c r="H18" s="23" t="s">
        <v>1950</v>
      </c>
      <c r="I18" s="12" t="s">
        <v>30</v>
      </c>
    </row>
    <row r="19" spans="1:9" ht="20.100000000000001" customHeight="1">
      <c r="A19" s="11" t="s">
        <v>1952</v>
      </c>
      <c r="B19" s="4" t="s">
        <v>1949</v>
      </c>
      <c r="C19" s="4" t="s">
        <v>516</v>
      </c>
      <c r="D19" s="5">
        <v>43840</v>
      </c>
      <c r="E19" s="23">
        <v>130.58000000000001</v>
      </c>
      <c r="F19" s="5">
        <v>43941</v>
      </c>
      <c r="G19" s="23">
        <v>137.59</v>
      </c>
      <c r="H19" s="23" t="s">
        <v>1950</v>
      </c>
      <c r="I19" s="12" t="s">
        <v>30</v>
      </c>
    </row>
    <row r="20" spans="1:9" ht="20.100000000000001" customHeight="1">
      <c r="A20" s="11" t="s">
        <v>1953</v>
      </c>
      <c r="B20" s="4" t="s">
        <v>1949</v>
      </c>
      <c r="C20" s="4" t="s">
        <v>516</v>
      </c>
      <c r="D20" s="5">
        <v>43809</v>
      </c>
      <c r="E20" s="23">
        <v>130.58000000000001</v>
      </c>
      <c r="F20" s="5">
        <v>43941</v>
      </c>
      <c r="G20" s="23">
        <v>141.19</v>
      </c>
      <c r="H20" s="23" t="s">
        <v>1950</v>
      </c>
      <c r="I20" s="12" t="s">
        <v>30</v>
      </c>
    </row>
    <row r="21" spans="1:9" ht="20.100000000000001" customHeight="1">
      <c r="A21" s="11" t="s">
        <v>1954</v>
      </c>
      <c r="B21" s="4" t="s">
        <v>1955</v>
      </c>
      <c r="C21" s="4" t="s">
        <v>243</v>
      </c>
      <c r="D21" s="5">
        <v>43871</v>
      </c>
      <c r="E21" s="23">
        <v>100.57</v>
      </c>
      <c r="F21" s="5">
        <v>43941</v>
      </c>
      <c r="G21" s="23">
        <v>105</v>
      </c>
      <c r="H21" s="23" t="s">
        <v>1956</v>
      </c>
      <c r="I21" s="12" t="s">
        <v>30</v>
      </c>
    </row>
    <row r="22" spans="1:9" ht="20.100000000000001" customHeight="1" thickBot="1">
      <c r="A22" s="13"/>
      <c r="B22" s="14"/>
      <c r="C22" s="14"/>
      <c r="D22" s="15" t="s">
        <v>245</v>
      </c>
      <c r="E22" s="24">
        <v>967.81</v>
      </c>
      <c r="F22" s="17"/>
      <c r="G22" s="24">
        <v>1012.5</v>
      </c>
      <c r="H22" s="24">
        <v>77.42</v>
      </c>
      <c r="I22" s="19"/>
    </row>
    <row r="25" spans="1:9" ht="20.100000000000001" customHeight="1">
      <c r="A25" s="1" t="s">
        <v>572</v>
      </c>
    </row>
    <row r="28" spans="1:9" ht="20.100000000000001" customHeight="1" thickBot="1"/>
    <row r="29" spans="1:9" ht="20.100000000000001" customHeight="1">
      <c r="A29" s="7" t="s">
        <v>11</v>
      </c>
      <c r="B29" s="8" t="s">
        <v>12</v>
      </c>
      <c r="C29" s="8" t="s">
        <v>13</v>
      </c>
      <c r="D29" s="9" t="s">
        <v>14</v>
      </c>
      <c r="E29" s="22" t="s">
        <v>15</v>
      </c>
      <c r="F29" s="9" t="s">
        <v>16</v>
      </c>
      <c r="G29" s="22" t="s">
        <v>17</v>
      </c>
      <c r="H29" s="22" t="s">
        <v>18</v>
      </c>
      <c r="I29" s="10" t="s">
        <v>20</v>
      </c>
    </row>
    <row r="30" spans="1:9" ht="20.100000000000001" customHeight="1">
      <c r="A30" s="11" t="s">
        <v>1957</v>
      </c>
      <c r="B30" s="4" t="s">
        <v>1958</v>
      </c>
      <c r="C30" s="4" t="s">
        <v>60</v>
      </c>
      <c r="D30" s="5">
        <v>43910</v>
      </c>
      <c r="E30" s="23">
        <v>121.76</v>
      </c>
      <c r="F30" s="5">
        <v>43941</v>
      </c>
      <c r="G30" s="23">
        <v>122.37</v>
      </c>
      <c r="H30" s="23" t="s">
        <v>1959</v>
      </c>
      <c r="I30" s="12" t="s">
        <v>247</v>
      </c>
    </row>
    <row r="31" spans="1:9" ht="20.100000000000001" customHeight="1">
      <c r="A31" s="11" t="s">
        <v>1960</v>
      </c>
      <c r="B31" s="4" t="s">
        <v>1961</v>
      </c>
      <c r="C31" s="4" t="s">
        <v>23</v>
      </c>
      <c r="D31" s="5">
        <v>43910</v>
      </c>
      <c r="E31" s="23">
        <v>74.58</v>
      </c>
      <c r="F31" s="5">
        <v>43941</v>
      </c>
      <c r="G31" s="23">
        <v>75.19</v>
      </c>
      <c r="H31" s="23" t="s">
        <v>24</v>
      </c>
      <c r="I31" s="12" t="s">
        <v>247</v>
      </c>
    </row>
    <row r="32" spans="1:9" ht="20.100000000000001" customHeight="1" thickBot="1">
      <c r="A32" s="13"/>
      <c r="B32" s="14"/>
      <c r="C32" s="14"/>
      <c r="D32" s="15" t="s">
        <v>245</v>
      </c>
      <c r="E32" s="24">
        <f>SUM(E30:E31)</f>
        <v>196.34</v>
      </c>
      <c r="F32" s="17"/>
      <c r="G32" s="24">
        <f>SUM(G30:G31)</f>
        <v>197.56</v>
      </c>
      <c r="H32" s="24">
        <v>15.7</v>
      </c>
      <c r="I32" s="19"/>
    </row>
    <row r="35" spans="1:2" ht="20.100000000000001" customHeight="1">
      <c r="A35" s="54" t="s">
        <v>700</v>
      </c>
      <c r="B35" s="20">
        <v>1012.5</v>
      </c>
    </row>
    <row r="36" spans="1:2" ht="20.100000000000001" customHeight="1">
      <c r="A36" s="54" t="s">
        <v>1962</v>
      </c>
      <c r="B36" s="20">
        <v>-93.13</v>
      </c>
    </row>
    <row r="37" spans="1:2" ht="20.100000000000001" customHeight="1">
      <c r="A37" s="54" t="s">
        <v>698</v>
      </c>
      <c r="B37" s="20">
        <f>SUM(B35:B36)</f>
        <v>919.37</v>
      </c>
    </row>
    <row r="38" spans="1:2" ht="20.100000000000001" customHeight="1">
      <c r="B38" s="20"/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topLeftCell="A30" workbookViewId="0">
      <selection activeCell="E51" sqref="E51"/>
    </sheetView>
  </sheetViews>
  <sheetFormatPr defaultRowHeight="15"/>
  <cols>
    <col min="1" max="1" width="31.7109375" customWidth="1"/>
    <col min="2" max="2" width="37.140625" customWidth="1"/>
    <col min="3" max="3" width="16.28515625" customWidth="1"/>
    <col min="5" max="5" width="23.42578125" style="20" customWidth="1"/>
    <col min="7" max="7" width="9.140625" style="20"/>
    <col min="8" max="8" width="18.85546875" customWidth="1"/>
  </cols>
  <sheetData>
    <row r="1" spans="1:9" ht="20.100000000000001" customHeight="1">
      <c r="A1" s="189"/>
      <c r="B1" s="184" t="s">
        <v>0</v>
      </c>
      <c r="C1" s="1" t="s">
        <v>1963</v>
      </c>
    </row>
    <row r="2" spans="1:9" ht="20.100000000000001" customHeight="1">
      <c r="A2" s="189"/>
      <c r="B2" s="184"/>
      <c r="C2" s="1" t="s">
        <v>1964</v>
      </c>
    </row>
    <row r="3" spans="1:9" ht="20.100000000000001" customHeight="1">
      <c r="A3" s="189"/>
      <c r="B3" s="184"/>
      <c r="C3" s="1" t="s">
        <v>3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5"/>
      <c r="C5" s="2" t="s">
        <v>6</v>
      </c>
      <c r="D5" s="185"/>
      <c r="E5" s="141" t="s">
        <v>7</v>
      </c>
      <c r="F5" s="185"/>
      <c r="G5" s="186"/>
      <c r="H5" s="185"/>
    </row>
    <row r="6" spans="1:9" ht="20.100000000000001" customHeight="1">
      <c r="A6" s="3">
        <v>43946</v>
      </c>
      <c r="B6" s="185"/>
      <c r="C6" s="3">
        <v>43951</v>
      </c>
      <c r="D6" s="185"/>
      <c r="E6" s="141" t="s">
        <v>8</v>
      </c>
      <c r="F6" s="185"/>
      <c r="G6" s="186"/>
      <c r="H6" s="185"/>
    </row>
    <row r="7" spans="1:9" ht="20.100000000000001" customHeight="1"/>
    <row r="8" spans="1:9" ht="20.100000000000001" customHeight="1"/>
    <row r="9" spans="1:9" ht="20.100000000000001" customHeight="1">
      <c r="A9" s="1" t="s">
        <v>10</v>
      </c>
    </row>
    <row r="10" spans="1:9" ht="20.100000000000001" customHeight="1"/>
    <row r="11" spans="1:9" ht="20.100000000000001" customHeight="1"/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22" t="s">
        <v>15</v>
      </c>
      <c r="F13" s="9" t="s">
        <v>16</v>
      </c>
      <c r="G13" s="22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1965</v>
      </c>
      <c r="B14" s="4" t="s">
        <v>1966</v>
      </c>
      <c r="C14" s="4" t="s">
        <v>1967</v>
      </c>
      <c r="D14" s="5">
        <v>43931</v>
      </c>
      <c r="E14" s="23">
        <v>53.93</v>
      </c>
      <c r="F14" s="5">
        <v>43951</v>
      </c>
      <c r="G14" s="23">
        <v>56</v>
      </c>
      <c r="H14" s="6" t="s">
        <v>731</v>
      </c>
      <c r="I14" s="12" t="s">
        <v>30</v>
      </c>
    </row>
    <row r="15" spans="1:9" ht="20.100000000000001" customHeight="1">
      <c r="A15" s="11" t="s">
        <v>1968</v>
      </c>
      <c r="B15" s="4" t="s">
        <v>1969</v>
      </c>
      <c r="C15" s="4" t="s">
        <v>1970</v>
      </c>
      <c r="D15" s="5">
        <v>43464</v>
      </c>
      <c r="E15" s="23">
        <v>129.66</v>
      </c>
      <c r="F15" s="5">
        <v>43950</v>
      </c>
      <c r="G15" s="23">
        <v>153.21</v>
      </c>
      <c r="H15" s="6" t="s">
        <v>1971</v>
      </c>
      <c r="I15" s="12" t="s">
        <v>30</v>
      </c>
    </row>
    <row r="16" spans="1:9" ht="20.100000000000001" customHeight="1">
      <c r="A16" s="11" t="s">
        <v>1972</v>
      </c>
      <c r="B16" s="4" t="s">
        <v>1969</v>
      </c>
      <c r="C16" s="4" t="s">
        <v>1970</v>
      </c>
      <c r="D16" s="5">
        <v>43434</v>
      </c>
      <c r="E16" s="23">
        <v>129.68</v>
      </c>
      <c r="F16" s="5">
        <v>43950</v>
      </c>
      <c r="G16" s="23">
        <v>154.57</v>
      </c>
      <c r="H16" s="6" t="s">
        <v>1971</v>
      </c>
      <c r="I16" s="12" t="s">
        <v>30</v>
      </c>
    </row>
    <row r="17" spans="1:9" ht="20.100000000000001" customHeight="1">
      <c r="A17" s="11" t="s">
        <v>1973</v>
      </c>
      <c r="B17" s="4" t="s">
        <v>1969</v>
      </c>
      <c r="C17" s="4" t="s">
        <v>1970</v>
      </c>
      <c r="D17" s="5">
        <v>43403</v>
      </c>
      <c r="E17" s="23">
        <v>129.68</v>
      </c>
      <c r="F17" s="5">
        <v>43950</v>
      </c>
      <c r="G17" s="23">
        <v>156.22</v>
      </c>
      <c r="H17" s="6" t="s">
        <v>1971</v>
      </c>
      <c r="I17" s="12" t="s">
        <v>30</v>
      </c>
    </row>
    <row r="18" spans="1:9" ht="20.100000000000001" customHeight="1">
      <c r="A18" s="11" t="s">
        <v>1974</v>
      </c>
      <c r="B18" s="4" t="s">
        <v>919</v>
      </c>
      <c r="C18" s="4" t="s">
        <v>920</v>
      </c>
      <c r="D18" s="5">
        <v>43936</v>
      </c>
      <c r="E18" s="23">
        <v>267.05</v>
      </c>
      <c r="F18" s="5">
        <v>43948</v>
      </c>
      <c r="G18" s="23">
        <v>268.12</v>
      </c>
      <c r="H18" s="6" t="s">
        <v>921</v>
      </c>
      <c r="I18" s="12" t="s">
        <v>30</v>
      </c>
    </row>
    <row r="19" spans="1:9" ht="20.100000000000001" customHeight="1">
      <c r="A19" s="11" t="s">
        <v>1975</v>
      </c>
      <c r="B19" s="4" t="s">
        <v>919</v>
      </c>
      <c r="C19" s="4" t="s">
        <v>920</v>
      </c>
      <c r="D19" s="5">
        <v>43539</v>
      </c>
      <c r="E19" s="23">
        <v>267.05</v>
      </c>
      <c r="F19" s="5">
        <v>43948</v>
      </c>
      <c r="G19" s="23">
        <v>313.27999999999997</v>
      </c>
      <c r="H19" s="6" t="s">
        <v>921</v>
      </c>
      <c r="I19" s="12" t="s">
        <v>30</v>
      </c>
    </row>
    <row r="20" spans="1:9" ht="20.100000000000001" customHeight="1">
      <c r="A20" s="11" t="s">
        <v>1976</v>
      </c>
      <c r="B20" s="4" t="s">
        <v>361</v>
      </c>
      <c r="C20" s="4" t="s">
        <v>362</v>
      </c>
      <c r="D20" s="5">
        <v>43915</v>
      </c>
      <c r="E20" s="23">
        <v>111.19</v>
      </c>
      <c r="F20" s="5">
        <v>43948</v>
      </c>
      <c r="G20" s="23">
        <v>114.63</v>
      </c>
      <c r="H20" s="6" t="s">
        <v>363</v>
      </c>
      <c r="I20" s="12" t="s">
        <v>30</v>
      </c>
    </row>
    <row r="21" spans="1:9" ht="20.100000000000001" customHeight="1">
      <c r="A21" s="11" t="s">
        <v>1977</v>
      </c>
      <c r="B21" s="4" t="s">
        <v>361</v>
      </c>
      <c r="C21" s="4" t="s">
        <v>362</v>
      </c>
      <c r="D21" s="5">
        <v>43886</v>
      </c>
      <c r="E21" s="23">
        <v>111.19</v>
      </c>
      <c r="F21" s="5">
        <v>43948</v>
      </c>
      <c r="G21" s="23">
        <v>115.37</v>
      </c>
      <c r="H21" s="6" t="s">
        <v>363</v>
      </c>
      <c r="I21" s="12" t="s">
        <v>30</v>
      </c>
    </row>
    <row r="22" spans="1:9" ht="20.100000000000001" customHeight="1" thickBot="1">
      <c r="A22" s="13"/>
      <c r="B22" s="14"/>
      <c r="C22" s="14"/>
      <c r="D22" s="15" t="s">
        <v>245</v>
      </c>
      <c r="E22" s="24">
        <v>1199.43</v>
      </c>
      <c r="F22" s="17"/>
      <c r="G22" s="24">
        <v>1331.4</v>
      </c>
      <c r="H22" s="18">
        <v>95.95</v>
      </c>
      <c r="I22" s="19"/>
    </row>
    <row r="23" spans="1:9" ht="20.100000000000001" customHeight="1"/>
    <row r="24" spans="1:9" ht="20.100000000000001" customHeight="1"/>
    <row r="25" spans="1:9" ht="20.100000000000001" customHeight="1">
      <c r="A25" s="1" t="s">
        <v>572</v>
      </c>
    </row>
    <row r="26" spans="1:9" ht="20.100000000000001" customHeight="1"/>
    <row r="27" spans="1:9" ht="20.100000000000001" customHeight="1"/>
    <row r="28" spans="1:9" ht="20.100000000000001" customHeight="1" thickBot="1"/>
    <row r="29" spans="1:9" ht="20.100000000000001" customHeight="1">
      <c r="A29" s="7" t="s">
        <v>11</v>
      </c>
      <c r="B29" s="8" t="s">
        <v>12</v>
      </c>
      <c r="C29" s="8" t="s">
        <v>13</v>
      </c>
      <c r="D29" s="9" t="s">
        <v>14</v>
      </c>
      <c r="E29" s="22" t="s">
        <v>15</v>
      </c>
      <c r="F29" s="9" t="s">
        <v>16</v>
      </c>
      <c r="G29" s="22" t="s">
        <v>17</v>
      </c>
      <c r="H29" s="9" t="s">
        <v>18</v>
      </c>
      <c r="I29" s="10" t="s">
        <v>20</v>
      </c>
    </row>
    <row r="30" spans="1:9" ht="20.100000000000001" customHeight="1">
      <c r="A30" s="11" t="s">
        <v>1978</v>
      </c>
      <c r="B30" s="4" t="s">
        <v>1979</v>
      </c>
      <c r="C30" s="4" t="s">
        <v>612</v>
      </c>
      <c r="D30" s="5">
        <v>43890</v>
      </c>
      <c r="E30" s="23">
        <v>155.65</v>
      </c>
      <c r="F30" s="5">
        <v>43949</v>
      </c>
      <c r="G30" s="23">
        <v>161</v>
      </c>
      <c r="H30" s="6" t="s">
        <v>611</v>
      </c>
      <c r="I30" s="12" t="s">
        <v>247</v>
      </c>
    </row>
    <row r="31" spans="1:9" ht="20.100000000000001" customHeight="1">
      <c r="A31" s="11" t="s">
        <v>1980</v>
      </c>
      <c r="B31" s="4" t="s">
        <v>1981</v>
      </c>
      <c r="C31" s="4" t="s">
        <v>81</v>
      </c>
      <c r="D31" s="5">
        <v>43905</v>
      </c>
      <c r="E31" s="23">
        <v>396.15</v>
      </c>
      <c r="F31" s="5">
        <v>43951</v>
      </c>
      <c r="G31" s="23">
        <v>400</v>
      </c>
      <c r="H31" s="6" t="s">
        <v>1982</v>
      </c>
      <c r="I31" s="12" t="s">
        <v>247</v>
      </c>
    </row>
    <row r="32" spans="1:9" ht="20.100000000000001" customHeight="1">
      <c r="A32" s="11" t="s">
        <v>1983</v>
      </c>
      <c r="B32" s="4" t="s">
        <v>1894</v>
      </c>
      <c r="C32" s="4" t="s">
        <v>732</v>
      </c>
      <c r="D32" s="5">
        <v>43890</v>
      </c>
      <c r="E32" s="23">
        <v>54.91</v>
      </c>
      <c r="F32" s="5">
        <v>43950</v>
      </c>
      <c r="G32" s="23">
        <v>56</v>
      </c>
      <c r="H32" s="6" t="s">
        <v>197</v>
      </c>
      <c r="I32" s="12" t="s">
        <v>247</v>
      </c>
    </row>
    <row r="33" spans="1:9" ht="20.100000000000001" customHeight="1">
      <c r="A33" s="11" t="s">
        <v>1984</v>
      </c>
      <c r="B33" s="4" t="s">
        <v>1985</v>
      </c>
      <c r="C33" s="4" t="s">
        <v>1986</v>
      </c>
      <c r="D33" s="5">
        <v>43890</v>
      </c>
      <c r="E33" s="23">
        <v>65</v>
      </c>
      <c r="F33" s="5">
        <v>43950</v>
      </c>
      <c r="G33" s="23">
        <v>67.47</v>
      </c>
      <c r="H33" s="6" t="s">
        <v>265</v>
      </c>
      <c r="I33" s="12" t="s">
        <v>247</v>
      </c>
    </row>
    <row r="34" spans="1:9" ht="20.100000000000001" customHeight="1">
      <c r="A34" s="11" t="s">
        <v>1987</v>
      </c>
      <c r="B34" s="4" t="s">
        <v>1985</v>
      </c>
      <c r="C34" s="4" t="s">
        <v>1986</v>
      </c>
      <c r="D34" s="5">
        <v>43829</v>
      </c>
      <c r="E34" s="23">
        <v>65</v>
      </c>
      <c r="F34" s="5">
        <v>43950</v>
      </c>
      <c r="G34" s="23">
        <v>68.66</v>
      </c>
      <c r="H34" s="6" t="s">
        <v>265</v>
      </c>
      <c r="I34" s="12" t="s">
        <v>247</v>
      </c>
    </row>
    <row r="35" spans="1:9" ht="20.100000000000001" customHeight="1">
      <c r="A35" s="11" t="s">
        <v>1988</v>
      </c>
      <c r="B35" s="4" t="s">
        <v>1989</v>
      </c>
      <c r="C35" s="4" t="s">
        <v>1157</v>
      </c>
      <c r="D35" s="5">
        <v>43890</v>
      </c>
      <c r="E35" s="23">
        <v>52.42</v>
      </c>
      <c r="F35" s="5">
        <v>43949</v>
      </c>
      <c r="G35" s="23">
        <v>54</v>
      </c>
      <c r="H35" s="6" t="s">
        <v>1601</v>
      </c>
      <c r="I35" s="12" t="s">
        <v>247</v>
      </c>
    </row>
    <row r="36" spans="1:9" ht="20.100000000000001" customHeight="1">
      <c r="A36" s="11" t="s">
        <v>1990</v>
      </c>
      <c r="B36" s="4" t="s">
        <v>1991</v>
      </c>
      <c r="C36" s="4" t="s">
        <v>642</v>
      </c>
      <c r="D36" s="5">
        <v>43910</v>
      </c>
      <c r="E36" s="23">
        <v>119.68</v>
      </c>
      <c r="F36" s="5">
        <v>43949</v>
      </c>
      <c r="G36" s="23">
        <v>119.68</v>
      </c>
      <c r="H36" s="6" t="s">
        <v>1992</v>
      </c>
      <c r="I36" s="12" t="s">
        <v>247</v>
      </c>
    </row>
    <row r="37" spans="1:9" ht="20.100000000000001" customHeight="1">
      <c r="A37" s="11" t="s">
        <v>1993</v>
      </c>
      <c r="B37" s="4" t="s">
        <v>1991</v>
      </c>
      <c r="C37" s="4" t="s">
        <v>642</v>
      </c>
      <c r="D37" s="5">
        <v>43881</v>
      </c>
      <c r="E37" s="23">
        <v>119.68</v>
      </c>
      <c r="F37" s="5">
        <v>43949</v>
      </c>
      <c r="G37" s="23">
        <v>124.52</v>
      </c>
      <c r="H37" s="6" t="s">
        <v>1992</v>
      </c>
      <c r="I37" s="12" t="s">
        <v>247</v>
      </c>
    </row>
    <row r="38" spans="1:9" ht="20.100000000000001" customHeight="1" thickBot="1">
      <c r="A38" s="13"/>
      <c r="B38" s="14"/>
      <c r="C38" s="14"/>
      <c r="D38" s="15" t="s">
        <v>245</v>
      </c>
      <c r="E38" s="24">
        <f>SUM(E30:E37)</f>
        <v>1028.49</v>
      </c>
      <c r="F38" s="17"/>
      <c r="G38" s="24">
        <v>3289.07</v>
      </c>
      <c r="H38" s="24">
        <f>E38*8%</f>
        <v>82.279200000000003</v>
      </c>
      <c r="I38" s="19"/>
    </row>
    <row r="39" spans="1:9" ht="20.100000000000001" customHeight="1"/>
    <row r="40" spans="1:9" ht="20.100000000000001" customHeight="1"/>
    <row r="41" spans="1:9" ht="20.100000000000001" customHeight="1">
      <c r="A41" s="54" t="s">
        <v>700</v>
      </c>
      <c r="B41" s="142">
        <v>1331.4</v>
      </c>
      <c r="C41" s="143"/>
    </row>
    <row r="42" spans="1:9" ht="20.100000000000001" customHeight="1">
      <c r="A42" s="54" t="s">
        <v>1962</v>
      </c>
      <c r="B42" s="142">
        <v>-178.23</v>
      </c>
      <c r="C42" s="143"/>
    </row>
    <row r="43" spans="1:9" ht="20.100000000000001" customHeight="1">
      <c r="A43" s="54" t="s">
        <v>1994</v>
      </c>
      <c r="B43" s="142">
        <f>SUM(B41:B42)</f>
        <v>1153.17</v>
      </c>
      <c r="C43" s="143"/>
    </row>
    <row r="44" spans="1:9">
      <c r="A44" s="143"/>
      <c r="B44" s="142"/>
      <c r="C44" s="143"/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7"/>
  <sheetViews>
    <sheetView topLeftCell="A31" workbookViewId="0">
      <selection activeCell="B16" sqref="B16"/>
    </sheetView>
  </sheetViews>
  <sheetFormatPr defaultRowHeight="15"/>
  <cols>
    <col min="1" max="1" width="31.140625" customWidth="1"/>
    <col min="2" max="2" width="27.42578125" customWidth="1"/>
    <col min="3" max="3" width="19.7109375" customWidth="1"/>
    <col min="5" max="5" width="17.5703125" style="20" customWidth="1"/>
    <col min="7" max="8" width="9.140625" style="20"/>
  </cols>
  <sheetData>
    <row r="1" spans="1:9" ht="15" customHeight="1">
      <c r="A1" s="189"/>
      <c r="B1" s="184" t="s">
        <v>0</v>
      </c>
      <c r="C1" s="1" t="s">
        <v>1995</v>
      </c>
    </row>
    <row r="2" spans="1:9" ht="15" customHeight="1">
      <c r="A2" s="189"/>
      <c r="B2" s="184"/>
      <c r="C2" s="1" t="s">
        <v>1996</v>
      </c>
    </row>
    <row r="3" spans="1:9" ht="15" customHeight="1">
      <c r="A3" s="189"/>
      <c r="B3" s="184"/>
      <c r="C3" s="1" t="s">
        <v>3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5"/>
      <c r="C5" s="2" t="s">
        <v>6</v>
      </c>
      <c r="D5" s="185"/>
      <c r="E5" s="144" t="s">
        <v>7</v>
      </c>
      <c r="F5" s="185"/>
      <c r="G5" s="186" t="s">
        <v>9</v>
      </c>
      <c r="H5" s="183"/>
    </row>
    <row r="6" spans="1:9" ht="20.100000000000001" customHeight="1">
      <c r="A6" s="3">
        <v>43955</v>
      </c>
      <c r="B6" s="185"/>
      <c r="C6" s="3">
        <v>43959</v>
      </c>
      <c r="D6" s="185"/>
      <c r="E6" s="144" t="s">
        <v>8</v>
      </c>
      <c r="F6" s="185"/>
      <c r="G6" s="186"/>
      <c r="H6" s="183"/>
    </row>
    <row r="7" spans="1:9" ht="20.100000000000001" customHeight="1"/>
    <row r="8" spans="1:9" ht="15" customHeight="1">
      <c r="A8" s="1" t="s">
        <v>10</v>
      </c>
    </row>
    <row r="9" spans="1:9" ht="15" customHeight="1"/>
    <row r="10" spans="1:9" ht="15" customHeight="1" thickBot="1"/>
    <row r="11" spans="1:9" ht="20.100000000000001" customHeight="1">
      <c r="A11" s="7" t="s">
        <v>11</v>
      </c>
      <c r="B11" s="8" t="s">
        <v>12</v>
      </c>
      <c r="C11" s="8" t="s">
        <v>13</v>
      </c>
      <c r="D11" s="9" t="s">
        <v>14</v>
      </c>
      <c r="E11" s="22" t="s">
        <v>15</v>
      </c>
      <c r="F11" s="9" t="s">
        <v>16</v>
      </c>
      <c r="G11" s="22" t="s">
        <v>17</v>
      </c>
      <c r="H11" s="22" t="s">
        <v>18</v>
      </c>
      <c r="I11" s="10" t="s">
        <v>20</v>
      </c>
    </row>
    <row r="12" spans="1:9" ht="20.100000000000001" customHeight="1">
      <c r="A12" s="11" t="s">
        <v>1997</v>
      </c>
      <c r="B12" s="4" t="s">
        <v>689</v>
      </c>
      <c r="C12" s="4" t="s">
        <v>254</v>
      </c>
      <c r="D12" s="5">
        <v>43931</v>
      </c>
      <c r="E12" s="23">
        <v>192.83</v>
      </c>
      <c r="F12" s="5">
        <v>43958</v>
      </c>
      <c r="G12" s="23">
        <v>198.43</v>
      </c>
      <c r="H12" s="23" t="s">
        <v>688</v>
      </c>
      <c r="I12" s="12" t="s">
        <v>30</v>
      </c>
    </row>
    <row r="13" spans="1:9" ht="20.100000000000001" customHeight="1">
      <c r="A13" s="11" t="s">
        <v>1998</v>
      </c>
      <c r="B13" s="4" t="s">
        <v>689</v>
      </c>
      <c r="C13" s="4" t="s">
        <v>254</v>
      </c>
      <c r="D13" s="5">
        <v>43871</v>
      </c>
      <c r="E13" s="23">
        <v>192.83</v>
      </c>
      <c r="F13" s="5">
        <v>43958</v>
      </c>
      <c r="G13" s="23">
        <v>202.57</v>
      </c>
      <c r="H13" s="23" t="s">
        <v>688</v>
      </c>
      <c r="I13" s="12" t="s">
        <v>30</v>
      </c>
    </row>
    <row r="14" spans="1:9" ht="20.100000000000001" customHeight="1">
      <c r="A14" s="11" t="s">
        <v>1999</v>
      </c>
      <c r="B14" s="4" t="s">
        <v>2000</v>
      </c>
      <c r="C14" s="4" t="s">
        <v>2001</v>
      </c>
      <c r="D14" s="5">
        <v>43910</v>
      </c>
      <c r="E14" s="23">
        <v>128.56</v>
      </c>
      <c r="F14" s="5">
        <v>43956</v>
      </c>
      <c r="G14" s="23">
        <v>133</v>
      </c>
      <c r="H14" s="23" t="s">
        <v>2002</v>
      </c>
      <c r="I14" s="12" t="s">
        <v>30</v>
      </c>
    </row>
    <row r="15" spans="1:9" ht="20.100000000000001" customHeight="1">
      <c r="A15" s="11" t="s">
        <v>2003</v>
      </c>
      <c r="B15" s="4" t="s">
        <v>2004</v>
      </c>
      <c r="C15" s="4" t="s">
        <v>814</v>
      </c>
      <c r="D15" s="5">
        <v>43910</v>
      </c>
      <c r="E15" s="23">
        <v>79.44</v>
      </c>
      <c r="F15" s="5">
        <v>43958</v>
      </c>
      <c r="G15" s="23">
        <v>82.5</v>
      </c>
      <c r="H15" s="23" t="s">
        <v>813</v>
      </c>
      <c r="I15" s="12" t="s">
        <v>30</v>
      </c>
    </row>
    <row r="16" spans="1:9" ht="20.100000000000001" customHeight="1">
      <c r="A16" s="11" t="s">
        <v>2005</v>
      </c>
      <c r="B16" s="4" t="s">
        <v>680</v>
      </c>
      <c r="C16" s="4" t="s">
        <v>33</v>
      </c>
      <c r="D16" s="5">
        <v>43920</v>
      </c>
      <c r="E16" s="23">
        <v>123.21</v>
      </c>
      <c r="F16" s="5">
        <v>43957</v>
      </c>
      <c r="G16" s="23">
        <v>128</v>
      </c>
      <c r="H16" s="23" t="s">
        <v>184</v>
      </c>
      <c r="I16" s="12" t="s">
        <v>30</v>
      </c>
    </row>
    <row r="17" spans="1:9" ht="20.100000000000001" customHeight="1">
      <c r="A17" s="11" t="s">
        <v>2006</v>
      </c>
      <c r="B17" s="4" t="s">
        <v>49</v>
      </c>
      <c r="C17" s="4" t="s">
        <v>50</v>
      </c>
      <c r="D17" s="5">
        <v>43910</v>
      </c>
      <c r="E17" s="23">
        <v>65.39</v>
      </c>
      <c r="F17" s="5">
        <v>43959</v>
      </c>
      <c r="G17" s="23">
        <v>67.77</v>
      </c>
      <c r="H17" s="23" t="s">
        <v>51</v>
      </c>
      <c r="I17" s="12" t="s">
        <v>30</v>
      </c>
    </row>
    <row r="18" spans="1:9" ht="20.100000000000001" customHeight="1">
      <c r="A18" s="11" t="s">
        <v>2007</v>
      </c>
      <c r="B18" s="4" t="s">
        <v>49</v>
      </c>
      <c r="C18" s="4" t="s">
        <v>50</v>
      </c>
      <c r="D18" s="5">
        <v>43881</v>
      </c>
      <c r="E18" s="23">
        <v>65.39</v>
      </c>
      <c r="F18" s="5">
        <v>43959</v>
      </c>
      <c r="G18" s="23">
        <v>68.23</v>
      </c>
      <c r="H18" s="23" t="s">
        <v>51</v>
      </c>
      <c r="I18" s="12" t="s">
        <v>30</v>
      </c>
    </row>
    <row r="19" spans="1:9" ht="20.100000000000001" customHeight="1">
      <c r="A19" s="11" t="s">
        <v>2008</v>
      </c>
      <c r="B19" s="4" t="s">
        <v>2009</v>
      </c>
      <c r="C19" s="4" t="s">
        <v>2010</v>
      </c>
      <c r="D19" s="5">
        <v>43920</v>
      </c>
      <c r="E19" s="23">
        <v>54.76</v>
      </c>
      <c r="F19" s="5">
        <v>43959</v>
      </c>
      <c r="G19" s="23">
        <v>57</v>
      </c>
      <c r="H19" s="23" t="s">
        <v>2011</v>
      </c>
      <c r="I19" s="12" t="s">
        <v>30</v>
      </c>
    </row>
    <row r="20" spans="1:9" ht="20.100000000000001" customHeight="1">
      <c r="A20" s="11" t="s">
        <v>2012</v>
      </c>
      <c r="B20" s="4" t="s">
        <v>2013</v>
      </c>
      <c r="C20" s="4" t="s">
        <v>1967</v>
      </c>
      <c r="D20" s="5">
        <v>43900</v>
      </c>
      <c r="E20" s="23">
        <v>53.93</v>
      </c>
      <c r="F20" s="5">
        <v>43955</v>
      </c>
      <c r="G20" s="23">
        <v>56</v>
      </c>
      <c r="H20" s="23" t="s">
        <v>731</v>
      </c>
      <c r="I20" s="12" t="s">
        <v>30</v>
      </c>
    </row>
    <row r="21" spans="1:9" ht="20.100000000000001" customHeight="1">
      <c r="A21" s="11" t="s">
        <v>2014</v>
      </c>
      <c r="B21" s="4" t="s">
        <v>2015</v>
      </c>
      <c r="C21" s="4" t="s">
        <v>1328</v>
      </c>
      <c r="D21" s="5">
        <v>43920</v>
      </c>
      <c r="E21" s="23">
        <v>51.69</v>
      </c>
      <c r="F21" s="5">
        <v>43959</v>
      </c>
      <c r="G21" s="23">
        <v>54</v>
      </c>
      <c r="H21" s="23" t="s">
        <v>251</v>
      </c>
      <c r="I21" s="12" t="s">
        <v>30</v>
      </c>
    </row>
    <row r="22" spans="1:9" ht="20.100000000000001" customHeight="1">
      <c r="A22" s="11" t="s">
        <v>2016</v>
      </c>
      <c r="B22" s="4" t="s">
        <v>2017</v>
      </c>
      <c r="C22" s="4" t="s">
        <v>299</v>
      </c>
      <c r="D22" s="5">
        <v>43910</v>
      </c>
      <c r="E22" s="23">
        <v>226.91</v>
      </c>
      <c r="F22" s="5">
        <v>43959</v>
      </c>
      <c r="G22" s="23">
        <v>235</v>
      </c>
      <c r="H22" s="23" t="s">
        <v>2018</v>
      </c>
      <c r="I22" s="12" t="s">
        <v>30</v>
      </c>
    </row>
    <row r="23" spans="1:9" ht="20.100000000000001" customHeight="1">
      <c r="A23" s="11" t="s">
        <v>2019</v>
      </c>
      <c r="B23" s="4" t="s">
        <v>2020</v>
      </c>
      <c r="C23" s="4" t="s">
        <v>2021</v>
      </c>
      <c r="D23" s="5">
        <v>43920</v>
      </c>
      <c r="E23" s="23">
        <v>53.93</v>
      </c>
      <c r="F23" s="5">
        <v>43959</v>
      </c>
      <c r="G23" s="23">
        <v>56</v>
      </c>
      <c r="H23" s="23" t="s">
        <v>731</v>
      </c>
      <c r="I23" s="12" t="s">
        <v>30</v>
      </c>
    </row>
    <row r="24" spans="1:9" ht="20.100000000000001" customHeight="1">
      <c r="A24" s="11" t="s">
        <v>2022</v>
      </c>
      <c r="B24" s="4" t="s">
        <v>1325</v>
      </c>
      <c r="C24" s="4" t="s">
        <v>601</v>
      </c>
      <c r="D24" s="5">
        <v>43615</v>
      </c>
      <c r="E24" s="23">
        <v>147.38</v>
      </c>
      <c r="F24" s="5">
        <v>43958</v>
      </c>
      <c r="G24" s="23">
        <v>167</v>
      </c>
      <c r="H24" s="23" t="s">
        <v>1120</v>
      </c>
      <c r="I24" s="12" t="s">
        <v>30</v>
      </c>
    </row>
    <row r="25" spans="1:9" ht="20.100000000000001" customHeight="1">
      <c r="A25" s="11" t="s">
        <v>2023</v>
      </c>
      <c r="B25" s="4" t="s">
        <v>429</v>
      </c>
      <c r="C25" s="4" t="s">
        <v>430</v>
      </c>
      <c r="D25" s="5">
        <v>43915</v>
      </c>
      <c r="E25" s="23">
        <v>70.72</v>
      </c>
      <c r="F25" s="5">
        <v>43957</v>
      </c>
      <c r="G25" s="23">
        <v>74</v>
      </c>
      <c r="H25" s="23" t="s">
        <v>431</v>
      </c>
      <c r="I25" s="12" t="s">
        <v>30</v>
      </c>
    </row>
    <row r="26" spans="1:9" ht="20.100000000000001" customHeight="1">
      <c r="A26" s="11" t="s">
        <v>2024</v>
      </c>
      <c r="B26" s="4" t="s">
        <v>2025</v>
      </c>
      <c r="C26" s="4" t="s">
        <v>2026</v>
      </c>
      <c r="D26" s="5">
        <v>43920</v>
      </c>
      <c r="E26" s="23">
        <v>51.6</v>
      </c>
      <c r="F26" s="5">
        <v>43956</v>
      </c>
      <c r="G26" s="23">
        <v>54</v>
      </c>
      <c r="H26" s="23" t="s">
        <v>1027</v>
      </c>
      <c r="I26" s="12" t="s">
        <v>30</v>
      </c>
    </row>
    <row r="27" spans="1:9" ht="20.100000000000001" customHeight="1" thickBot="1">
      <c r="A27" s="13"/>
      <c r="B27" s="14"/>
      <c r="C27" s="14"/>
      <c r="D27" s="15" t="s">
        <v>245</v>
      </c>
      <c r="E27" s="24">
        <v>1558.57</v>
      </c>
      <c r="F27" s="17"/>
      <c r="G27" s="24">
        <v>1633.5</v>
      </c>
      <c r="H27" s="24">
        <v>124.69</v>
      </c>
      <c r="I27" s="19"/>
    </row>
    <row r="28" spans="1:9" ht="20.100000000000001" customHeight="1"/>
    <row r="29" spans="1:9" ht="20.100000000000001" customHeight="1"/>
    <row r="30" spans="1:9" ht="20.100000000000001" customHeight="1">
      <c r="A30" s="1" t="s">
        <v>572</v>
      </c>
    </row>
    <row r="31" spans="1:9" ht="20.100000000000001" customHeight="1"/>
    <row r="32" spans="1:9" ht="20.100000000000001" customHeight="1"/>
    <row r="33" spans="1:9" ht="20.100000000000001" customHeight="1" thickBot="1"/>
    <row r="34" spans="1:9" ht="20.100000000000001" customHeight="1">
      <c r="A34" s="7" t="s">
        <v>11</v>
      </c>
      <c r="B34" s="8" t="s">
        <v>12</v>
      </c>
      <c r="C34" s="8" t="s">
        <v>13</v>
      </c>
      <c r="D34" s="9" t="s">
        <v>14</v>
      </c>
      <c r="E34" s="22" t="s">
        <v>15</v>
      </c>
      <c r="F34" s="9" t="s">
        <v>16</v>
      </c>
      <c r="G34" s="22" t="s">
        <v>17</v>
      </c>
      <c r="H34" s="22" t="s">
        <v>18</v>
      </c>
      <c r="I34" s="10" t="s">
        <v>20</v>
      </c>
    </row>
    <row r="35" spans="1:9" ht="20.100000000000001" customHeight="1">
      <c r="A35" s="11" t="s">
        <v>2027</v>
      </c>
      <c r="B35" s="4" t="s">
        <v>2028</v>
      </c>
      <c r="C35" s="4" t="s">
        <v>1169</v>
      </c>
      <c r="D35" s="5">
        <v>43915</v>
      </c>
      <c r="E35" s="23">
        <v>78.650000000000006</v>
      </c>
      <c r="F35" s="5">
        <v>43958</v>
      </c>
      <c r="G35" s="23">
        <v>78.650000000000006</v>
      </c>
      <c r="H35" s="23" t="s">
        <v>2029</v>
      </c>
      <c r="I35" s="12" t="s">
        <v>247</v>
      </c>
    </row>
    <row r="36" spans="1:9" ht="20.100000000000001" customHeight="1">
      <c r="A36" s="11" t="s">
        <v>2030</v>
      </c>
      <c r="B36" s="4" t="s">
        <v>1914</v>
      </c>
      <c r="C36" s="4" t="s">
        <v>959</v>
      </c>
      <c r="D36" s="5">
        <v>43920</v>
      </c>
      <c r="E36" s="23">
        <v>91.3</v>
      </c>
      <c r="F36" s="5">
        <v>43956</v>
      </c>
      <c r="G36" s="23">
        <v>91.3</v>
      </c>
      <c r="H36" s="23" t="s">
        <v>1915</v>
      </c>
      <c r="I36" s="12" t="s">
        <v>247</v>
      </c>
    </row>
    <row r="37" spans="1:9" ht="20.100000000000001" customHeight="1">
      <c r="A37" s="11" t="s">
        <v>1570</v>
      </c>
      <c r="B37" s="4" t="s">
        <v>2031</v>
      </c>
      <c r="C37" s="4" t="s">
        <v>830</v>
      </c>
      <c r="D37" s="5">
        <v>43860</v>
      </c>
      <c r="E37" s="23">
        <v>66.959999999999994</v>
      </c>
      <c r="F37" s="5">
        <v>43956</v>
      </c>
      <c r="G37" s="23">
        <v>70.209999999999994</v>
      </c>
      <c r="H37" s="23" t="s">
        <v>829</v>
      </c>
      <c r="I37" s="12" t="s">
        <v>247</v>
      </c>
    </row>
    <row r="38" spans="1:9" ht="20.100000000000001" customHeight="1">
      <c r="A38" s="11" t="s">
        <v>2032</v>
      </c>
      <c r="B38" s="4" t="s">
        <v>2033</v>
      </c>
      <c r="C38" s="4" t="s">
        <v>2034</v>
      </c>
      <c r="D38" s="5">
        <v>43920</v>
      </c>
      <c r="E38" s="23">
        <v>50.87</v>
      </c>
      <c r="F38" s="5">
        <v>43957</v>
      </c>
      <c r="G38" s="23">
        <v>50.87</v>
      </c>
      <c r="H38" s="23" t="s">
        <v>201</v>
      </c>
      <c r="I38" s="12" t="s">
        <v>247</v>
      </c>
    </row>
    <row r="39" spans="1:9" ht="20.100000000000001" customHeight="1" thickBot="1">
      <c r="A39" s="13"/>
      <c r="B39" s="14"/>
      <c r="C39" s="14"/>
      <c r="D39" s="15" t="s">
        <v>245</v>
      </c>
      <c r="E39" s="24">
        <f>SUM(E35:E38)</f>
        <v>287.77999999999997</v>
      </c>
      <c r="F39" s="17"/>
      <c r="G39" s="24">
        <f>SUM(G35:G38)</f>
        <v>291.02999999999997</v>
      </c>
      <c r="H39" s="24">
        <f>E39*8%</f>
        <v>23.022399999999998</v>
      </c>
      <c r="I39" s="19"/>
    </row>
    <row r="40" spans="1:9" ht="20.100000000000001" customHeight="1"/>
    <row r="41" spans="1:9" ht="20.100000000000001" customHeight="1">
      <c r="A41" s="143"/>
      <c r="B41" s="143"/>
      <c r="C41" s="143"/>
    </row>
    <row r="42" spans="1:9" ht="20.100000000000001" customHeight="1">
      <c r="A42" s="54" t="s">
        <v>1939</v>
      </c>
      <c r="B42" s="142">
        <v>1633.5</v>
      </c>
      <c r="C42" s="143"/>
    </row>
    <row r="43" spans="1:9" ht="20.100000000000001" customHeight="1">
      <c r="A43" s="54" t="s">
        <v>2035</v>
      </c>
      <c r="B43" s="142">
        <v>-147.71</v>
      </c>
      <c r="C43" s="143"/>
    </row>
    <row r="44" spans="1:9" ht="20.100000000000001" customHeight="1">
      <c r="A44" s="54" t="s">
        <v>698</v>
      </c>
      <c r="B44" s="142">
        <f>SUM(B42:B43)</f>
        <v>1485.79</v>
      </c>
      <c r="C44" s="143"/>
    </row>
    <row r="45" spans="1:9" ht="20.100000000000001" customHeight="1">
      <c r="A45" s="143"/>
      <c r="B45" s="142"/>
      <c r="C45" s="143"/>
    </row>
    <row r="46" spans="1:9" ht="20.100000000000001" customHeight="1">
      <c r="A46" s="143"/>
      <c r="B46" s="142"/>
      <c r="C46" s="143"/>
    </row>
    <row r="47" spans="1:9" ht="20.100000000000001" customHeight="1"/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55"/>
  <sheetViews>
    <sheetView topLeftCell="A43" workbookViewId="0">
      <selection activeCell="E53" sqref="E53"/>
    </sheetView>
  </sheetViews>
  <sheetFormatPr defaultRowHeight="15"/>
  <cols>
    <col min="1" max="1" width="32" customWidth="1"/>
    <col min="2" max="2" width="27.85546875" customWidth="1"/>
    <col min="3" max="3" width="23.7109375" customWidth="1"/>
    <col min="5" max="5" width="18.42578125" style="20" customWidth="1"/>
    <col min="7" max="8" width="9.140625" style="20"/>
  </cols>
  <sheetData>
    <row r="1" spans="1:9" ht="20.100000000000001" customHeight="1">
      <c r="A1" s="189"/>
      <c r="B1" s="184" t="s">
        <v>0</v>
      </c>
      <c r="C1" s="1" t="s">
        <v>1995</v>
      </c>
    </row>
    <row r="2" spans="1:9" ht="20.100000000000001" customHeight="1">
      <c r="A2" s="189"/>
      <c r="B2" s="184"/>
      <c r="C2" s="1" t="s">
        <v>2036</v>
      </c>
    </row>
    <row r="3" spans="1:9" ht="20.100000000000001" customHeight="1">
      <c r="A3" s="189"/>
      <c r="B3" s="184"/>
      <c r="C3" s="1" t="s">
        <v>3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5"/>
      <c r="C5" s="2" t="s">
        <v>6</v>
      </c>
      <c r="D5" s="185"/>
      <c r="E5" s="144" t="s">
        <v>7</v>
      </c>
      <c r="F5" s="185"/>
      <c r="G5" s="186" t="s">
        <v>9</v>
      </c>
      <c r="H5" s="183"/>
    </row>
    <row r="6" spans="1:9" ht="20.100000000000001" customHeight="1">
      <c r="A6" s="3">
        <v>43955</v>
      </c>
      <c r="B6" s="185"/>
      <c r="C6" s="3">
        <v>43959</v>
      </c>
      <c r="D6" s="185"/>
      <c r="E6" s="144" t="s">
        <v>8</v>
      </c>
      <c r="F6" s="185"/>
      <c r="G6" s="186"/>
      <c r="H6" s="183"/>
    </row>
    <row r="7" spans="1:9" ht="20.100000000000001" customHeight="1"/>
    <row r="8" spans="1:9" ht="20.100000000000001" customHeight="1"/>
    <row r="9" spans="1:9" ht="20.100000000000001" customHeight="1">
      <c r="A9" s="1" t="s">
        <v>10</v>
      </c>
    </row>
    <row r="10" spans="1:9" ht="20.100000000000001" customHeight="1"/>
    <row r="11" spans="1:9" ht="20.100000000000001" customHeight="1"/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22" t="s">
        <v>15</v>
      </c>
      <c r="F13" s="9" t="s">
        <v>16</v>
      </c>
      <c r="G13" s="22" t="s">
        <v>17</v>
      </c>
      <c r="H13" s="22" t="s">
        <v>18</v>
      </c>
      <c r="I13" s="10" t="s">
        <v>20</v>
      </c>
    </row>
    <row r="14" spans="1:9" ht="20.100000000000001" customHeight="1">
      <c r="A14" s="11" t="s">
        <v>1997</v>
      </c>
      <c r="B14" s="44" t="s">
        <v>689</v>
      </c>
      <c r="C14" s="4" t="s">
        <v>254</v>
      </c>
      <c r="D14" s="5">
        <v>43931</v>
      </c>
      <c r="E14" s="23">
        <v>192.83</v>
      </c>
      <c r="F14" s="5">
        <v>43958</v>
      </c>
      <c r="G14" s="23">
        <v>198.43</v>
      </c>
      <c r="H14" s="23" t="s">
        <v>688</v>
      </c>
      <c r="I14" s="12" t="s">
        <v>30</v>
      </c>
    </row>
    <row r="15" spans="1:9" ht="20.100000000000001" customHeight="1">
      <c r="A15" s="11" t="s">
        <v>1998</v>
      </c>
      <c r="B15" s="44" t="s">
        <v>689</v>
      </c>
      <c r="C15" s="4" t="s">
        <v>254</v>
      </c>
      <c r="D15" s="5">
        <v>43871</v>
      </c>
      <c r="E15" s="23">
        <v>192.83</v>
      </c>
      <c r="F15" s="5">
        <v>43958</v>
      </c>
      <c r="G15" s="23">
        <v>202.57</v>
      </c>
      <c r="H15" s="23" t="s">
        <v>688</v>
      </c>
      <c r="I15" s="12" t="s">
        <v>30</v>
      </c>
    </row>
    <row r="16" spans="1:9" ht="20.100000000000001" customHeight="1">
      <c r="A16" s="11" t="s">
        <v>1999</v>
      </c>
      <c r="B16" s="44" t="s">
        <v>2000</v>
      </c>
      <c r="C16" s="4" t="s">
        <v>2001</v>
      </c>
      <c r="D16" s="5">
        <v>43910</v>
      </c>
      <c r="E16" s="23">
        <v>128.56</v>
      </c>
      <c r="F16" s="5">
        <v>43956</v>
      </c>
      <c r="G16" s="23">
        <v>133</v>
      </c>
      <c r="H16" s="23" t="s">
        <v>2002</v>
      </c>
      <c r="I16" s="12" t="s">
        <v>30</v>
      </c>
    </row>
    <row r="17" spans="1:9" ht="20.100000000000001" customHeight="1">
      <c r="A17" s="11" t="s">
        <v>2003</v>
      </c>
      <c r="B17" s="44" t="s">
        <v>2004</v>
      </c>
      <c r="C17" s="4" t="s">
        <v>814</v>
      </c>
      <c r="D17" s="5">
        <v>43910</v>
      </c>
      <c r="E17" s="23">
        <v>79.44</v>
      </c>
      <c r="F17" s="5">
        <v>43958</v>
      </c>
      <c r="G17" s="23">
        <v>82.5</v>
      </c>
      <c r="H17" s="23" t="s">
        <v>813</v>
      </c>
      <c r="I17" s="12" t="s">
        <v>30</v>
      </c>
    </row>
    <row r="18" spans="1:9" ht="20.100000000000001" customHeight="1">
      <c r="A18" s="11" t="s">
        <v>2005</v>
      </c>
      <c r="B18" s="44" t="s">
        <v>680</v>
      </c>
      <c r="C18" s="4" t="s">
        <v>33</v>
      </c>
      <c r="D18" s="5">
        <v>43920</v>
      </c>
      <c r="E18" s="23">
        <v>123.21</v>
      </c>
      <c r="F18" s="5">
        <v>43957</v>
      </c>
      <c r="G18" s="23">
        <v>128</v>
      </c>
      <c r="H18" s="23" t="s">
        <v>184</v>
      </c>
      <c r="I18" s="12" t="s">
        <v>30</v>
      </c>
    </row>
    <row r="19" spans="1:9" ht="20.100000000000001" customHeight="1">
      <c r="A19" s="11" t="s">
        <v>2006</v>
      </c>
      <c r="B19" s="44" t="s">
        <v>49</v>
      </c>
      <c r="C19" s="4" t="s">
        <v>50</v>
      </c>
      <c r="D19" s="5">
        <v>43910</v>
      </c>
      <c r="E19" s="23">
        <v>65.39</v>
      </c>
      <c r="F19" s="5">
        <v>43959</v>
      </c>
      <c r="G19" s="23">
        <v>67.77</v>
      </c>
      <c r="H19" s="23" t="s">
        <v>51</v>
      </c>
      <c r="I19" s="12" t="s">
        <v>30</v>
      </c>
    </row>
    <row r="20" spans="1:9" ht="20.100000000000001" customHeight="1">
      <c r="A20" s="11" t="s">
        <v>2007</v>
      </c>
      <c r="B20" s="44" t="s">
        <v>49</v>
      </c>
      <c r="C20" s="4" t="s">
        <v>50</v>
      </c>
      <c r="D20" s="5">
        <v>43881</v>
      </c>
      <c r="E20" s="23">
        <v>65.39</v>
      </c>
      <c r="F20" s="5">
        <v>43959</v>
      </c>
      <c r="G20" s="23">
        <v>68.23</v>
      </c>
      <c r="H20" s="23" t="s">
        <v>51</v>
      </c>
      <c r="I20" s="12" t="s">
        <v>30</v>
      </c>
    </row>
    <row r="21" spans="1:9" ht="20.100000000000001" customHeight="1">
      <c r="A21" s="11" t="s">
        <v>2008</v>
      </c>
      <c r="B21" s="44" t="s">
        <v>2009</v>
      </c>
      <c r="C21" s="4" t="s">
        <v>2010</v>
      </c>
      <c r="D21" s="5">
        <v>43920</v>
      </c>
      <c r="E21" s="23">
        <v>54.76</v>
      </c>
      <c r="F21" s="5">
        <v>43959</v>
      </c>
      <c r="G21" s="23">
        <v>57</v>
      </c>
      <c r="H21" s="23" t="s">
        <v>2011</v>
      </c>
      <c r="I21" s="12" t="s">
        <v>30</v>
      </c>
    </row>
    <row r="22" spans="1:9" ht="20.100000000000001" customHeight="1">
      <c r="A22" s="11" t="s">
        <v>2012</v>
      </c>
      <c r="B22" s="44" t="s">
        <v>2013</v>
      </c>
      <c r="C22" s="4" t="s">
        <v>1967</v>
      </c>
      <c r="D22" s="5">
        <v>43900</v>
      </c>
      <c r="E22" s="23">
        <v>53.93</v>
      </c>
      <c r="F22" s="5">
        <v>43955</v>
      </c>
      <c r="G22" s="23">
        <v>56</v>
      </c>
      <c r="H22" s="23" t="s">
        <v>731</v>
      </c>
      <c r="I22" s="12" t="s">
        <v>30</v>
      </c>
    </row>
    <row r="23" spans="1:9" ht="20.100000000000001" customHeight="1">
      <c r="A23" s="11" t="s">
        <v>2014</v>
      </c>
      <c r="B23" s="44" t="s">
        <v>2015</v>
      </c>
      <c r="C23" s="4" t="s">
        <v>1328</v>
      </c>
      <c r="D23" s="5">
        <v>43920</v>
      </c>
      <c r="E23" s="23">
        <v>51.69</v>
      </c>
      <c r="F23" s="5">
        <v>43959</v>
      </c>
      <c r="G23" s="23">
        <v>54</v>
      </c>
      <c r="H23" s="23" t="s">
        <v>251</v>
      </c>
      <c r="I23" s="12" t="s">
        <v>30</v>
      </c>
    </row>
    <row r="24" spans="1:9" ht="20.100000000000001" customHeight="1">
      <c r="A24" s="11" t="s">
        <v>2016</v>
      </c>
      <c r="B24" s="44" t="s">
        <v>2017</v>
      </c>
      <c r="C24" s="4" t="s">
        <v>299</v>
      </c>
      <c r="D24" s="5">
        <v>43910</v>
      </c>
      <c r="E24" s="23">
        <v>226.91</v>
      </c>
      <c r="F24" s="5">
        <v>43959</v>
      </c>
      <c r="G24" s="23">
        <v>235</v>
      </c>
      <c r="H24" s="23" t="s">
        <v>2018</v>
      </c>
      <c r="I24" s="12" t="s">
        <v>30</v>
      </c>
    </row>
    <row r="25" spans="1:9" ht="20.100000000000001" customHeight="1">
      <c r="A25" s="11" t="s">
        <v>2019</v>
      </c>
      <c r="B25" s="44" t="s">
        <v>2020</v>
      </c>
      <c r="C25" s="4" t="s">
        <v>2021</v>
      </c>
      <c r="D25" s="5">
        <v>43920</v>
      </c>
      <c r="E25" s="23">
        <v>53.93</v>
      </c>
      <c r="F25" s="5">
        <v>43959</v>
      </c>
      <c r="G25" s="23">
        <v>56</v>
      </c>
      <c r="H25" s="23" t="s">
        <v>731</v>
      </c>
      <c r="I25" s="12" t="s">
        <v>30</v>
      </c>
    </row>
    <row r="26" spans="1:9" ht="20.100000000000001" customHeight="1">
      <c r="A26" s="11" t="s">
        <v>2022</v>
      </c>
      <c r="B26" s="44" t="s">
        <v>1325</v>
      </c>
      <c r="C26" s="4" t="s">
        <v>601</v>
      </c>
      <c r="D26" s="5">
        <v>43615</v>
      </c>
      <c r="E26" s="23">
        <v>147.38</v>
      </c>
      <c r="F26" s="5">
        <v>43958</v>
      </c>
      <c r="G26" s="23">
        <v>167</v>
      </c>
      <c r="H26" s="23" t="s">
        <v>1120</v>
      </c>
      <c r="I26" s="12" t="s">
        <v>30</v>
      </c>
    </row>
    <row r="27" spans="1:9" ht="20.100000000000001" customHeight="1">
      <c r="A27" s="11" t="s">
        <v>2023</v>
      </c>
      <c r="B27" s="44" t="s">
        <v>429</v>
      </c>
      <c r="C27" s="4" t="s">
        <v>430</v>
      </c>
      <c r="D27" s="5">
        <v>43915</v>
      </c>
      <c r="E27" s="23">
        <v>70.72</v>
      </c>
      <c r="F27" s="5">
        <v>43957</v>
      </c>
      <c r="G27" s="23">
        <v>74</v>
      </c>
      <c r="H27" s="23" t="s">
        <v>431</v>
      </c>
      <c r="I27" s="12" t="s">
        <v>30</v>
      </c>
    </row>
    <row r="28" spans="1:9" ht="20.100000000000001" customHeight="1">
      <c r="A28" s="11" t="s">
        <v>2024</v>
      </c>
      <c r="B28" s="44" t="s">
        <v>2025</v>
      </c>
      <c r="C28" s="4" t="s">
        <v>2026</v>
      </c>
      <c r="D28" s="5">
        <v>43920</v>
      </c>
      <c r="E28" s="23">
        <v>51.6</v>
      </c>
      <c r="F28" s="5">
        <v>43956</v>
      </c>
      <c r="G28" s="23">
        <v>54</v>
      </c>
      <c r="H28" s="23" t="s">
        <v>1027</v>
      </c>
      <c r="I28" s="12" t="s">
        <v>30</v>
      </c>
    </row>
    <row r="29" spans="1:9" ht="20.100000000000001" customHeight="1" thickBot="1">
      <c r="A29" s="13"/>
      <c r="B29" s="14"/>
      <c r="C29" s="14"/>
      <c r="D29" s="15" t="s">
        <v>245</v>
      </c>
      <c r="E29" s="24">
        <v>1558.57</v>
      </c>
      <c r="F29" s="17"/>
      <c r="G29" s="24">
        <v>1633.5</v>
      </c>
      <c r="H29" s="24">
        <v>124.69</v>
      </c>
      <c r="I29" s="19"/>
    </row>
    <row r="30" spans="1:9" ht="20.100000000000001" customHeight="1"/>
    <row r="31" spans="1:9" ht="20.100000000000001" customHeight="1"/>
    <row r="32" spans="1:9" ht="20.100000000000001" customHeight="1">
      <c r="A32" s="1" t="s">
        <v>572</v>
      </c>
    </row>
    <row r="33" spans="1:9" ht="20.100000000000001" customHeight="1"/>
    <row r="34" spans="1:9" ht="20.100000000000001" customHeight="1"/>
    <row r="35" spans="1:9" ht="20.100000000000001" customHeight="1" thickBot="1"/>
    <row r="36" spans="1:9" ht="20.100000000000001" customHeight="1">
      <c r="A36" s="7" t="s">
        <v>11</v>
      </c>
      <c r="B36" s="8" t="s">
        <v>12</v>
      </c>
      <c r="C36" s="8" t="s">
        <v>13</v>
      </c>
      <c r="D36" s="9" t="s">
        <v>14</v>
      </c>
      <c r="E36" s="22" t="s">
        <v>15</v>
      </c>
      <c r="F36" s="9" t="s">
        <v>16</v>
      </c>
      <c r="G36" s="22" t="s">
        <v>17</v>
      </c>
      <c r="H36" s="22" t="s">
        <v>18</v>
      </c>
      <c r="I36" s="10" t="s">
        <v>20</v>
      </c>
    </row>
    <row r="37" spans="1:9" ht="20.100000000000001" customHeight="1">
      <c r="A37" s="11" t="s">
        <v>2027</v>
      </c>
      <c r="B37" s="4" t="s">
        <v>2028</v>
      </c>
      <c r="C37" s="4" t="s">
        <v>1169</v>
      </c>
      <c r="D37" s="5">
        <v>43915</v>
      </c>
      <c r="E37" s="23">
        <v>78.650000000000006</v>
      </c>
      <c r="F37" s="5">
        <v>43958</v>
      </c>
      <c r="G37" s="23">
        <v>78.650000000000006</v>
      </c>
      <c r="H37" s="23" t="s">
        <v>2029</v>
      </c>
      <c r="I37" s="12" t="s">
        <v>247</v>
      </c>
    </row>
    <row r="38" spans="1:9" ht="20.100000000000001" customHeight="1">
      <c r="A38" s="11" t="s">
        <v>2030</v>
      </c>
      <c r="B38" s="4" t="s">
        <v>1914</v>
      </c>
      <c r="C38" s="4" t="s">
        <v>959</v>
      </c>
      <c r="D38" s="5">
        <v>43920</v>
      </c>
      <c r="E38" s="23">
        <v>91.3</v>
      </c>
      <c r="F38" s="5">
        <v>43956</v>
      </c>
      <c r="G38" s="23">
        <v>91.3</v>
      </c>
      <c r="H38" s="23" t="s">
        <v>1915</v>
      </c>
      <c r="I38" s="12" t="s">
        <v>247</v>
      </c>
    </row>
    <row r="39" spans="1:9" ht="20.100000000000001" customHeight="1">
      <c r="A39" s="11" t="s">
        <v>2037</v>
      </c>
      <c r="B39" s="4" t="s">
        <v>517</v>
      </c>
      <c r="C39" s="4" t="s">
        <v>516</v>
      </c>
      <c r="D39" s="5">
        <v>43920</v>
      </c>
      <c r="E39" s="23">
        <v>217.58</v>
      </c>
      <c r="F39" s="5">
        <v>43955</v>
      </c>
      <c r="G39" s="23">
        <v>220</v>
      </c>
      <c r="H39" s="23" t="s">
        <v>515</v>
      </c>
      <c r="I39" s="12" t="s">
        <v>247</v>
      </c>
    </row>
    <row r="40" spans="1:9" ht="20.100000000000001" customHeight="1">
      <c r="A40" s="11" t="s">
        <v>2038</v>
      </c>
      <c r="B40" s="4" t="s">
        <v>517</v>
      </c>
      <c r="C40" s="4" t="s">
        <v>516</v>
      </c>
      <c r="D40" s="5">
        <v>43890</v>
      </c>
      <c r="E40" s="23">
        <v>217.58</v>
      </c>
      <c r="F40" s="5">
        <v>43955</v>
      </c>
      <c r="G40" s="23">
        <v>220</v>
      </c>
      <c r="H40" s="23" t="s">
        <v>515</v>
      </c>
      <c r="I40" s="12" t="s">
        <v>247</v>
      </c>
    </row>
    <row r="41" spans="1:9" ht="20.100000000000001" customHeight="1">
      <c r="A41" s="11" t="s">
        <v>1570</v>
      </c>
      <c r="B41" s="4" t="s">
        <v>2031</v>
      </c>
      <c r="C41" s="4" t="s">
        <v>830</v>
      </c>
      <c r="D41" s="5">
        <v>43860</v>
      </c>
      <c r="E41" s="23">
        <v>66.959999999999994</v>
      </c>
      <c r="F41" s="5">
        <v>43956</v>
      </c>
      <c r="G41" s="23">
        <v>70.209999999999994</v>
      </c>
      <c r="H41" s="23" t="s">
        <v>829</v>
      </c>
      <c r="I41" s="12" t="s">
        <v>247</v>
      </c>
    </row>
    <row r="42" spans="1:9" ht="20.100000000000001" customHeight="1">
      <c r="A42" s="11" t="s">
        <v>2039</v>
      </c>
      <c r="B42" s="4" t="s">
        <v>2040</v>
      </c>
      <c r="C42" s="4" t="s">
        <v>709</v>
      </c>
      <c r="D42" s="5">
        <v>43881</v>
      </c>
      <c r="E42" s="23">
        <v>54.81</v>
      </c>
      <c r="F42" s="5">
        <v>43956</v>
      </c>
      <c r="G42" s="23">
        <v>57</v>
      </c>
      <c r="H42" s="23" t="s">
        <v>2011</v>
      </c>
      <c r="I42" s="12" t="s">
        <v>247</v>
      </c>
    </row>
    <row r="43" spans="1:9" ht="20.100000000000001" customHeight="1">
      <c r="A43" s="11" t="s">
        <v>2041</v>
      </c>
      <c r="B43" s="4" t="s">
        <v>2042</v>
      </c>
      <c r="C43" s="4" t="s">
        <v>635</v>
      </c>
      <c r="D43" s="5">
        <v>43936</v>
      </c>
      <c r="E43" s="23">
        <v>176.99</v>
      </c>
      <c r="F43" s="5">
        <v>43955</v>
      </c>
      <c r="G43" s="23">
        <v>177.36</v>
      </c>
      <c r="H43" s="23" t="s">
        <v>2043</v>
      </c>
      <c r="I43" s="12" t="s">
        <v>247</v>
      </c>
    </row>
    <row r="44" spans="1:9" ht="20.100000000000001" customHeight="1">
      <c r="A44" s="11" t="s">
        <v>2044</v>
      </c>
      <c r="B44" s="4" t="s">
        <v>2042</v>
      </c>
      <c r="C44" s="4" t="s">
        <v>635</v>
      </c>
      <c r="D44" s="5">
        <v>43905</v>
      </c>
      <c r="E44" s="23">
        <v>176.99</v>
      </c>
      <c r="F44" s="5">
        <v>43955</v>
      </c>
      <c r="G44" s="23">
        <v>183.18</v>
      </c>
      <c r="H44" s="23" t="s">
        <v>2043</v>
      </c>
      <c r="I44" s="12" t="s">
        <v>247</v>
      </c>
    </row>
    <row r="45" spans="1:9" ht="20.100000000000001" customHeight="1">
      <c r="A45" s="11" t="s">
        <v>2045</v>
      </c>
      <c r="B45" s="4" t="s">
        <v>2042</v>
      </c>
      <c r="C45" s="4" t="s">
        <v>635</v>
      </c>
      <c r="D45" s="5">
        <v>43876</v>
      </c>
      <c r="E45" s="23">
        <v>176.99</v>
      </c>
      <c r="F45" s="5">
        <v>43955</v>
      </c>
      <c r="G45" s="23">
        <v>184.72</v>
      </c>
      <c r="H45" s="23" t="s">
        <v>2043</v>
      </c>
      <c r="I45" s="12" t="s">
        <v>247</v>
      </c>
    </row>
    <row r="46" spans="1:9" ht="20.100000000000001" customHeight="1">
      <c r="A46" s="11" t="s">
        <v>2032</v>
      </c>
      <c r="B46" s="4" t="s">
        <v>2033</v>
      </c>
      <c r="C46" s="4" t="s">
        <v>2034</v>
      </c>
      <c r="D46" s="5">
        <v>43920</v>
      </c>
      <c r="E46" s="23">
        <v>50.87</v>
      </c>
      <c r="F46" s="5">
        <v>43957</v>
      </c>
      <c r="G46" s="23">
        <v>50.87</v>
      </c>
      <c r="H46" s="23" t="s">
        <v>201</v>
      </c>
      <c r="I46" s="12" t="s">
        <v>247</v>
      </c>
    </row>
    <row r="47" spans="1:9" ht="20.100000000000001" customHeight="1">
      <c r="A47" s="11" t="s">
        <v>2046</v>
      </c>
      <c r="B47" s="4" t="s">
        <v>706</v>
      </c>
      <c r="C47" s="4" t="s">
        <v>254</v>
      </c>
      <c r="D47" s="5">
        <v>43910</v>
      </c>
      <c r="E47" s="23">
        <v>175.66</v>
      </c>
      <c r="F47" s="5">
        <v>43957</v>
      </c>
      <c r="G47" s="23">
        <v>175.66</v>
      </c>
      <c r="H47" s="23" t="s">
        <v>705</v>
      </c>
      <c r="I47" s="12" t="s">
        <v>247</v>
      </c>
    </row>
    <row r="48" spans="1:9" ht="20.100000000000001" customHeight="1">
      <c r="A48" s="11" t="s">
        <v>2047</v>
      </c>
      <c r="B48" s="4" t="s">
        <v>706</v>
      </c>
      <c r="C48" s="4" t="s">
        <v>254</v>
      </c>
      <c r="D48" s="5">
        <v>43881</v>
      </c>
      <c r="E48" s="23">
        <v>175.66</v>
      </c>
      <c r="F48" s="5">
        <v>43957</v>
      </c>
      <c r="G48" s="23">
        <v>183.34</v>
      </c>
      <c r="H48" s="23" t="s">
        <v>705</v>
      </c>
      <c r="I48" s="12" t="s">
        <v>247</v>
      </c>
    </row>
    <row r="49" spans="1:9" ht="20.100000000000001" customHeight="1" thickBot="1">
      <c r="A49" s="13"/>
      <c r="B49" s="14"/>
      <c r="C49" s="14"/>
      <c r="D49" s="15" t="s">
        <v>245</v>
      </c>
      <c r="E49" s="24">
        <f>SUM(E37:E48)</f>
        <v>1660.0400000000002</v>
      </c>
      <c r="F49" s="17"/>
      <c r="G49" s="24">
        <f>SUM(G37:G48)</f>
        <v>1692.29</v>
      </c>
      <c r="H49" s="24">
        <f>E49*8%</f>
        <v>132.8032</v>
      </c>
      <c r="I49" s="19"/>
    </row>
    <row r="50" spans="1:9" ht="20.100000000000001" customHeight="1"/>
    <row r="51" spans="1:9" ht="20.100000000000001" customHeight="1"/>
    <row r="52" spans="1:9" ht="20.100000000000001" customHeight="1">
      <c r="A52" s="54" t="s">
        <v>700</v>
      </c>
      <c r="B52" s="20">
        <v>1633.5</v>
      </c>
    </row>
    <row r="53" spans="1:9" ht="20.100000000000001" customHeight="1">
      <c r="A53" s="54" t="s">
        <v>2048</v>
      </c>
      <c r="B53" s="20">
        <v>-257.49</v>
      </c>
    </row>
    <row r="54" spans="1:9" ht="20.100000000000001" customHeight="1">
      <c r="A54" s="54" t="s">
        <v>2049</v>
      </c>
      <c r="B54" s="20">
        <f>SUM(B52:B53)</f>
        <v>1376.01</v>
      </c>
    </row>
    <row r="55" spans="1:9">
      <c r="B55" s="20"/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83"/>
  <sheetViews>
    <sheetView topLeftCell="A70" workbookViewId="0">
      <selection activeCell="D87" sqref="D87"/>
    </sheetView>
  </sheetViews>
  <sheetFormatPr defaultRowHeight="15"/>
  <cols>
    <col min="1" max="1" width="29.42578125" customWidth="1"/>
    <col min="2" max="2" width="27.5703125" customWidth="1"/>
    <col min="3" max="3" width="14.5703125" customWidth="1"/>
    <col min="5" max="5" width="17.140625" customWidth="1"/>
  </cols>
  <sheetData>
    <row r="1" spans="1:9" ht="20.100000000000001" customHeight="1">
      <c r="A1" s="184" t="s">
        <v>0</v>
      </c>
      <c r="B1" s="1" t="s">
        <v>2050</v>
      </c>
    </row>
    <row r="2" spans="1:9" ht="20.100000000000001" customHeight="1">
      <c r="A2" s="184"/>
      <c r="B2" s="1" t="s">
        <v>2051</v>
      </c>
    </row>
    <row r="3" spans="1:9" ht="20.100000000000001" customHeight="1">
      <c r="A3" s="184"/>
      <c r="B3" s="1" t="s">
        <v>3</v>
      </c>
    </row>
    <row r="4" spans="1:9" ht="20.100000000000001" customHeight="1">
      <c r="A4" t="s">
        <v>4</v>
      </c>
    </row>
    <row r="5" spans="1:9" ht="20.100000000000001" customHeight="1">
      <c r="A5" s="2" t="s">
        <v>5</v>
      </c>
      <c r="B5" s="185"/>
      <c r="C5" s="2" t="s">
        <v>6</v>
      </c>
      <c r="D5" s="185"/>
      <c r="E5" s="2" t="s">
        <v>7</v>
      </c>
      <c r="F5" s="185"/>
      <c r="G5" s="201" t="s">
        <v>9</v>
      </c>
      <c r="H5" s="185"/>
    </row>
    <row r="6" spans="1:9" ht="20.100000000000001" customHeight="1">
      <c r="A6" s="3">
        <v>43960</v>
      </c>
      <c r="B6" s="185"/>
      <c r="C6" s="3">
        <v>43966</v>
      </c>
      <c r="D6" s="185"/>
      <c r="E6" s="2" t="s">
        <v>8</v>
      </c>
      <c r="F6" s="185"/>
      <c r="G6" s="201"/>
      <c r="H6" s="185"/>
    </row>
    <row r="7" spans="1:9" ht="20.100000000000001" customHeight="1"/>
    <row r="8" spans="1:9" ht="20.100000000000001" customHeight="1"/>
    <row r="9" spans="1:9" ht="20.100000000000001" customHeight="1">
      <c r="A9" s="1" t="s">
        <v>10</v>
      </c>
    </row>
    <row r="10" spans="1:9" ht="20.100000000000001" customHeight="1"/>
    <row r="11" spans="1:9" ht="20.100000000000001" customHeight="1"/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9" t="s">
        <v>15</v>
      </c>
      <c r="F13" s="9" t="s">
        <v>16</v>
      </c>
      <c r="G13" s="9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2052</v>
      </c>
      <c r="B14" s="4" t="s">
        <v>1857</v>
      </c>
      <c r="C14" s="4" t="s">
        <v>108</v>
      </c>
      <c r="D14" s="5">
        <v>43910</v>
      </c>
      <c r="E14" s="6">
        <v>84.81</v>
      </c>
      <c r="F14" s="5">
        <v>43962</v>
      </c>
      <c r="G14" s="6">
        <v>88</v>
      </c>
      <c r="H14" s="6" t="s">
        <v>109</v>
      </c>
      <c r="I14" s="12" t="s">
        <v>30</v>
      </c>
    </row>
    <row r="15" spans="1:9" ht="20.100000000000001" customHeight="1">
      <c r="A15" s="11" t="s">
        <v>2053</v>
      </c>
      <c r="B15" s="4" t="s">
        <v>1226</v>
      </c>
      <c r="C15" s="4" t="s">
        <v>91</v>
      </c>
      <c r="D15" s="5">
        <v>43951</v>
      </c>
      <c r="E15" s="6">
        <v>50.97</v>
      </c>
      <c r="F15" s="5">
        <v>43963</v>
      </c>
      <c r="G15" s="6">
        <v>52.19</v>
      </c>
      <c r="H15" s="6" t="s">
        <v>92</v>
      </c>
      <c r="I15" s="12" t="s">
        <v>30</v>
      </c>
    </row>
    <row r="16" spans="1:9" ht="20.100000000000001" customHeight="1">
      <c r="A16" s="11" t="s">
        <v>2054</v>
      </c>
      <c r="B16" s="4" t="s">
        <v>1226</v>
      </c>
      <c r="C16" s="4" t="s">
        <v>91</v>
      </c>
      <c r="D16" s="5">
        <v>43920</v>
      </c>
      <c r="E16" s="6">
        <v>50.97</v>
      </c>
      <c r="F16" s="5">
        <v>43963</v>
      </c>
      <c r="G16" s="6">
        <v>52.81</v>
      </c>
      <c r="H16" s="6" t="s">
        <v>92</v>
      </c>
      <c r="I16" s="12" t="s">
        <v>30</v>
      </c>
    </row>
    <row r="17" spans="1:9" ht="20.100000000000001" customHeight="1">
      <c r="A17" s="11" t="s">
        <v>2055</v>
      </c>
      <c r="B17" s="4" t="s">
        <v>2056</v>
      </c>
      <c r="C17" s="4" t="s">
        <v>2021</v>
      </c>
      <c r="D17" s="5">
        <v>43951</v>
      </c>
      <c r="E17" s="6">
        <v>53.93</v>
      </c>
      <c r="F17" s="5">
        <v>43963</v>
      </c>
      <c r="G17" s="6">
        <v>55.99</v>
      </c>
      <c r="H17" s="6" t="s">
        <v>731</v>
      </c>
      <c r="I17" s="12" t="s">
        <v>30</v>
      </c>
    </row>
    <row r="18" spans="1:9" ht="20.100000000000001" customHeight="1">
      <c r="A18" s="11" t="s">
        <v>2019</v>
      </c>
      <c r="B18" s="4" t="s">
        <v>2056</v>
      </c>
      <c r="C18" s="4" t="s">
        <v>2021</v>
      </c>
      <c r="D18" s="5">
        <v>43920</v>
      </c>
      <c r="E18" s="6">
        <v>53.93</v>
      </c>
      <c r="F18" s="5">
        <v>43963</v>
      </c>
      <c r="G18" s="6">
        <v>56.01</v>
      </c>
      <c r="H18" s="6" t="s">
        <v>731</v>
      </c>
      <c r="I18" s="12" t="s">
        <v>30</v>
      </c>
    </row>
    <row r="19" spans="1:9" ht="20.100000000000001" customHeight="1">
      <c r="A19" s="11" t="s">
        <v>2057</v>
      </c>
      <c r="B19" s="4" t="s">
        <v>890</v>
      </c>
      <c r="C19" s="4" t="s">
        <v>657</v>
      </c>
      <c r="D19" s="5">
        <v>43936</v>
      </c>
      <c r="E19" s="6">
        <v>93.74</v>
      </c>
      <c r="F19" s="5">
        <v>43963</v>
      </c>
      <c r="G19" s="6">
        <v>96.45</v>
      </c>
      <c r="H19" s="6" t="s">
        <v>656</v>
      </c>
      <c r="I19" s="12" t="s">
        <v>30</v>
      </c>
    </row>
    <row r="20" spans="1:9" ht="20.100000000000001" customHeight="1">
      <c r="A20" s="11" t="s">
        <v>1519</v>
      </c>
      <c r="B20" s="4" t="s">
        <v>890</v>
      </c>
      <c r="C20" s="4" t="s">
        <v>657</v>
      </c>
      <c r="D20" s="5">
        <v>43905</v>
      </c>
      <c r="E20" s="6">
        <v>93.74</v>
      </c>
      <c r="F20" s="5">
        <v>43963</v>
      </c>
      <c r="G20" s="6">
        <v>97.55</v>
      </c>
      <c r="H20" s="6" t="s">
        <v>656</v>
      </c>
      <c r="I20" s="12" t="s">
        <v>30</v>
      </c>
    </row>
    <row r="21" spans="1:9" ht="20.100000000000001" customHeight="1">
      <c r="A21" s="11" t="s">
        <v>2058</v>
      </c>
      <c r="B21" s="4" t="s">
        <v>318</v>
      </c>
      <c r="C21" s="4" t="s">
        <v>278</v>
      </c>
      <c r="D21" s="5">
        <v>43905</v>
      </c>
      <c r="E21" s="6">
        <v>92.58</v>
      </c>
      <c r="F21" s="5">
        <v>43966</v>
      </c>
      <c r="G21" s="6">
        <v>97</v>
      </c>
      <c r="H21" s="6" t="s">
        <v>319</v>
      </c>
      <c r="I21" s="12" t="s">
        <v>30</v>
      </c>
    </row>
    <row r="22" spans="1:9" ht="20.100000000000001" customHeight="1">
      <c r="A22" s="11" t="s">
        <v>2059</v>
      </c>
      <c r="B22" s="4" t="s">
        <v>1032</v>
      </c>
      <c r="C22" s="4" t="s">
        <v>299</v>
      </c>
      <c r="D22" s="5">
        <v>43910</v>
      </c>
      <c r="E22" s="6">
        <v>81.040000000000006</v>
      </c>
      <c r="F22" s="5">
        <v>43966</v>
      </c>
      <c r="G22" s="6">
        <v>84</v>
      </c>
      <c r="H22" s="6" t="s">
        <v>334</v>
      </c>
      <c r="I22" s="12" t="s">
        <v>30</v>
      </c>
    </row>
    <row r="23" spans="1:9" ht="20.100000000000001" customHeight="1">
      <c r="A23" s="11" t="s">
        <v>2060</v>
      </c>
      <c r="B23" s="4" t="s">
        <v>2061</v>
      </c>
      <c r="C23" s="4" t="s">
        <v>243</v>
      </c>
      <c r="D23" s="5">
        <v>43920</v>
      </c>
      <c r="E23" s="6">
        <v>85.48</v>
      </c>
      <c r="F23" s="5">
        <v>43962</v>
      </c>
      <c r="G23" s="6">
        <v>88</v>
      </c>
      <c r="H23" s="6" t="s">
        <v>2062</v>
      </c>
      <c r="I23" s="12" t="s">
        <v>30</v>
      </c>
    </row>
    <row r="24" spans="1:9" ht="20.100000000000001" customHeight="1">
      <c r="A24" s="11" t="s">
        <v>2063</v>
      </c>
      <c r="B24" s="4" t="s">
        <v>1900</v>
      </c>
      <c r="C24" s="4" t="s">
        <v>920</v>
      </c>
      <c r="D24" s="5">
        <v>43920</v>
      </c>
      <c r="E24" s="6">
        <v>178.03</v>
      </c>
      <c r="F24" s="5">
        <v>43963</v>
      </c>
      <c r="G24" s="6">
        <v>184</v>
      </c>
      <c r="H24" s="6" t="s">
        <v>1901</v>
      </c>
      <c r="I24" s="12" t="s">
        <v>30</v>
      </c>
    </row>
    <row r="25" spans="1:9" ht="20.100000000000001" customHeight="1">
      <c r="A25" s="11" t="s">
        <v>1965</v>
      </c>
      <c r="B25" s="4" t="s">
        <v>2064</v>
      </c>
      <c r="C25" s="4" t="s">
        <v>1967</v>
      </c>
      <c r="D25" s="5">
        <v>43931</v>
      </c>
      <c r="E25" s="6">
        <v>53.93</v>
      </c>
      <c r="F25" s="5">
        <v>43963</v>
      </c>
      <c r="G25" s="6">
        <v>56</v>
      </c>
      <c r="H25" s="6" t="s">
        <v>731</v>
      </c>
      <c r="I25" s="12" t="s">
        <v>30</v>
      </c>
    </row>
    <row r="26" spans="1:9" ht="20.100000000000001" customHeight="1">
      <c r="A26" s="11" t="s">
        <v>2065</v>
      </c>
      <c r="B26" s="4" t="s">
        <v>2066</v>
      </c>
      <c r="C26" s="4" t="s">
        <v>791</v>
      </c>
      <c r="D26" s="5">
        <v>43926</v>
      </c>
      <c r="E26" s="6">
        <v>110.22</v>
      </c>
      <c r="F26" s="5">
        <v>43962</v>
      </c>
      <c r="G26" s="6">
        <v>114</v>
      </c>
      <c r="H26" s="6" t="s">
        <v>2067</v>
      </c>
      <c r="I26" s="12" t="s">
        <v>30</v>
      </c>
    </row>
    <row r="27" spans="1:9" ht="20.100000000000001" customHeight="1">
      <c r="A27" s="11" t="s">
        <v>2068</v>
      </c>
      <c r="B27" s="4" t="s">
        <v>757</v>
      </c>
      <c r="C27" s="4" t="s">
        <v>756</v>
      </c>
      <c r="D27" s="5">
        <v>43920</v>
      </c>
      <c r="E27" s="6">
        <v>86.89</v>
      </c>
      <c r="F27" s="5">
        <v>43964</v>
      </c>
      <c r="G27" s="6">
        <v>90</v>
      </c>
      <c r="H27" s="6" t="s">
        <v>755</v>
      </c>
      <c r="I27" s="12" t="s">
        <v>30</v>
      </c>
    </row>
    <row r="28" spans="1:9" ht="20.100000000000001" customHeight="1">
      <c r="A28" s="11" t="s">
        <v>2069</v>
      </c>
      <c r="B28" s="4" t="s">
        <v>2070</v>
      </c>
      <c r="C28" s="4" t="s">
        <v>68</v>
      </c>
      <c r="D28" s="5">
        <v>43946</v>
      </c>
      <c r="E28" s="6">
        <v>125.42</v>
      </c>
      <c r="F28" s="5">
        <v>43966</v>
      </c>
      <c r="G28" s="6">
        <v>128.68</v>
      </c>
      <c r="H28" s="6" t="s">
        <v>2071</v>
      </c>
      <c r="I28" s="12" t="s">
        <v>30</v>
      </c>
    </row>
    <row r="29" spans="1:9" ht="20.100000000000001" customHeight="1">
      <c r="A29" s="11" t="s">
        <v>2072</v>
      </c>
      <c r="B29" s="4" t="s">
        <v>2070</v>
      </c>
      <c r="C29" s="4" t="s">
        <v>68</v>
      </c>
      <c r="D29" s="5">
        <v>43915</v>
      </c>
      <c r="E29" s="6">
        <v>125.42</v>
      </c>
      <c r="F29" s="5">
        <v>43966</v>
      </c>
      <c r="G29" s="6">
        <v>130.32</v>
      </c>
      <c r="H29" s="6" t="s">
        <v>2071</v>
      </c>
      <c r="I29" s="12" t="s">
        <v>30</v>
      </c>
    </row>
    <row r="30" spans="1:9" ht="20.100000000000001" customHeight="1">
      <c r="A30" s="11" t="s">
        <v>2073</v>
      </c>
      <c r="B30" s="4" t="s">
        <v>2074</v>
      </c>
      <c r="C30" s="4" t="s">
        <v>250</v>
      </c>
      <c r="D30" s="5">
        <v>43931</v>
      </c>
      <c r="E30" s="6">
        <v>160</v>
      </c>
      <c r="F30" s="5">
        <v>43966</v>
      </c>
      <c r="G30" s="6">
        <v>165</v>
      </c>
      <c r="H30" s="6" t="s">
        <v>506</v>
      </c>
      <c r="I30" s="12" t="s">
        <v>30</v>
      </c>
    </row>
    <row r="31" spans="1:9" ht="20.100000000000001" customHeight="1">
      <c r="A31" s="11" t="s">
        <v>2075</v>
      </c>
      <c r="B31" s="4" t="s">
        <v>2076</v>
      </c>
      <c r="C31" s="4" t="s">
        <v>1157</v>
      </c>
      <c r="D31" s="5">
        <v>43860</v>
      </c>
      <c r="E31" s="6">
        <v>92.9</v>
      </c>
      <c r="F31" s="5">
        <v>43963</v>
      </c>
      <c r="G31" s="6">
        <v>98</v>
      </c>
      <c r="H31" s="6" t="s">
        <v>1431</v>
      </c>
      <c r="I31" s="12" t="s">
        <v>30</v>
      </c>
    </row>
    <row r="32" spans="1:9" ht="20.100000000000001" customHeight="1">
      <c r="A32" s="11" t="s">
        <v>2077</v>
      </c>
      <c r="B32" s="4" t="s">
        <v>2078</v>
      </c>
      <c r="C32" s="4" t="s">
        <v>192</v>
      </c>
      <c r="D32" s="5">
        <v>43900</v>
      </c>
      <c r="E32" s="6">
        <v>53.27</v>
      </c>
      <c r="F32" s="5">
        <v>43964</v>
      </c>
      <c r="G32" s="6">
        <v>56</v>
      </c>
      <c r="H32" s="6" t="s">
        <v>2079</v>
      </c>
      <c r="I32" s="12" t="s">
        <v>30</v>
      </c>
    </row>
    <row r="33" spans="1:9" ht="20.100000000000001" customHeight="1">
      <c r="A33" s="11" t="s">
        <v>2080</v>
      </c>
      <c r="B33" s="4" t="s">
        <v>2081</v>
      </c>
      <c r="C33" s="4" t="s">
        <v>2082</v>
      </c>
      <c r="D33" s="5">
        <v>43941</v>
      </c>
      <c r="E33" s="6">
        <v>52.84</v>
      </c>
      <c r="F33" s="5">
        <v>43964</v>
      </c>
      <c r="G33" s="6">
        <v>54.31</v>
      </c>
      <c r="H33" s="6" t="s">
        <v>2083</v>
      </c>
      <c r="I33" s="12" t="s">
        <v>30</v>
      </c>
    </row>
    <row r="34" spans="1:9" ht="20.100000000000001" customHeight="1">
      <c r="A34" s="11" t="s">
        <v>2084</v>
      </c>
      <c r="B34" s="4" t="s">
        <v>2081</v>
      </c>
      <c r="C34" s="4" t="s">
        <v>2082</v>
      </c>
      <c r="D34" s="5">
        <v>43917</v>
      </c>
      <c r="E34" s="6">
        <v>52.84</v>
      </c>
      <c r="F34" s="5">
        <v>43964</v>
      </c>
      <c r="G34" s="6">
        <v>54.69</v>
      </c>
      <c r="H34" s="6" t="s">
        <v>2083</v>
      </c>
      <c r="I34" s="12" t="s">
        <v>30</v>
      </c>
    </row>
    <row r="35" spans="1:9" ht="20.100000000000001" customHeight="1">
      <c r="A35" s="11" t="s">
        <v>2085</v>
      </c>
      <c r="B35" s="4" t="s">
        <v>2086</v>
      </c>
      <c r="C35" s="4" t="s">
        <v>1209</v>
      </c>
      <c r="D35" s="5">
        <v>43920</v>
      </c>
      <c r="E35" s="6">
        <v>63.89</v>
      </c>
      <c r="F35" s="5">
        <v>43965</v>
      </c>
      <c r="G35" s="6">
        <v>66</v>
      </c>
      <c r="H35" s="6" t="s">
        <v>2087</v>
      </c>
      <c r="I35" s="12" t="s">
        <v>30</v>
      </c>
    </row>
    <row r="36" spans="1:9" ht="20.100000000000001" customHeight="1">
      <c r="A36" s="11" t="s">
        <v>2088</v>
      </c>
      <c r="B36" s="4" t="s">
        <v>2089</v>
      </c>
      <c r="C36" s="4" t="s">
        <v>692</v>
      </c>
      <c r="D36" s="5">
        <v>43910</v>
      </c>
      <c r="E36" s="6">
        <v>144.9</v>
      </c>
      <c r="F36" s="5">
        <v>43964</v>
      </c>
      <c r="G36" s="6">
        <v>151</v>
      </c>
      <c r="H36" s="6" t="s">
        <v>1665</v>
      </c>
      <c r="I36" s="12" t="s">
        <v>30</v>
      </c>
    </row>
    <row r="37" spans="1:9" ht="20.100000000000001" customHeight="1">
      <c r="A37" s="11" t="s">
        <v>2090</v>
      </c>
      <c r="B37" s="4" t="s">
        <v>2091</v>
      </c>
      <c r="C37" s="4" t="s">
        <v>264</v>
      </c>
      <c r="D37" s="5">
        <v>43895</v>
      </c>
      <c r="E37" s="6">
        <v>542.85</v>
      </c>
      <c r="F37" s="5">
        <v>43965</v>
      </c>
      <c r="G37" s="6">
        <v>542.85</v>
      </c>
      <c r="H37" s="6" t="s">
        <v>2092</v>
      </c>
      <c r="I37" s="12" t="s">
        <v>147</v>
      </c>
    </row>
    <row r="38" spans="1:9" ht="20.100000000000001" customHeight="1">
      <c r="A38" s="11" t="s">
        <v>2093</v>
      </c>
      <c r="B38" s="4" t="s">
        <v>2094</v>
      </c>
      <c r="C38" s="4" t="s">
        <v>516</v>
      </c>
      <c r="D38" s="5">
        <v>43920</v>
      </c>
      <c r="E38" s="6">
        <v>97.87</v>
      </c>
      <c r="F38" s="5">
        <v>43966</v>
      </c>
      <c r="G38" s="6">
        <v>101.35</v>
      </c>
      <c r="H38" s="6" t="s">
        <v>372</v>
      </c>
      <c r="I38" s="12" t="s">
        <v>30</v>
      </c>
    </row>
    <row r="39" spans="1:9" ht="20.100000000000001" customHeight="1">
      <c r="A39" s="11" t="s">
        <v>2095</v>
      </c>
      <c r="B39" s="4" t="s">
        <v>2096</v>
      </c>
      <c r="C39" s="4" t="s">
        <v>2001</v>
      </c>
      <c r="D39" s="5">
        <v>43951</v>
      </c>
      <c r="E39" s="6">
        <v>110.2</v>
      </c>
      <c r="F39" s="5">
        <v>43966</v>
      </c>
      <c r="G39" s="6">
        <v>112.95</v>
      </c>
      <c r="H39" s="6" t="s">
        <v>2067</v>
      </c>
      <c r="I39" s="12" t="s">
        <v>30</v>
      </c>
    </row>
    <row r="40" spans="1:9" ht="20.100000000000001" customHeight="1">
      <c r="A40" s="11" t="s">
        <v>2097</v>
      </c>
      <c r="B40" s="4" t="s">
        <v>2096</v>
      </c>
      <c r="C40" s="4" t="s">
        <v>2001</v>
      </c>
      <c r="D40" s="5">
        <v>43920</v>
      </c>
      <c r="E40" s="6">
        <v>110.2</v>
      </c>
      <c r="F40" s="5">
        <v>43966</v>
      </c>
      <c r="G40" s="6">
        <v>114.05</v>
      </c>
      <c r="H40" s="6" t="s">
        <v>2067</v>
      </c>
      <c r="I40" s="12" t="s">
        <v>30</v>
      </c>
    </row>
    <row r="41" spans="1:9" ht="20.100000000000001" customHeight="1">
      <c r="A41" s="11" t="s">
        <v>2098</v>
      </c>
      <c r="B41" s="4" t="s">
        <v>2099</v>
      </c>
      <c r="C41" s="4" t="s">
        <v>77</v>
      </c>
      <c r="D41" s="5">
        <v>43926</v>
      </c>
      <c r="E41" s="6">
        <v>117</v>
      </c>
      <c r="F41" s="5">
        <v>43966</v>
      </c>
      <c r="G41" s="6">
        <v>121</v>
      </c>
      <c r="H41" s="6" t="s">
        <v>882</v>
      </c>
      <c r="I41" s="12" t="s">
        <v>30</v>
      </c>
    </row>
    <row r="42" spans="1:9" ht="20.100000000000001" customHeight="1">
      <c r="A42" s="11" t="s">
        <v>2003</v>
      </c>
      <c r="B42" s="4" t="s">
        <v>815</v>
      </c>
      <c r="C42" s="4" t="s">
        <v>814</v>
      </c>
      <c r="D42" s="5">
        <v>43910</v>
      </c>
      <c r="E42" s="6">
        <v>79.44</v>
      </c>
      <c r="F42" s="5">
        <v>43963</v>
      </c>
      <c r="G42" s="6">
        <v>82.43</v>
      </c>
      <c r="H42" s="6" t="s">
        <v>813</v>
      </c>
      <c r="I42" s="12" t="s">
        <v>30</v>
      </c>
    </row>
    <row r="43" spans="1:9" ht="20.100000000000001" customHeight="1">
      <c r="A43" s="11" t="s">
        <v>2100</v>
      </c>
      <c r="B43" s="4" t="s">
        <v>815</v>
      </c>
      <c r="C43" s="4" t="s">
        <v>814</v>
      </c>
      <c r="D43" s="5">
        <v>43881</v>
      </c>
      <c r="E43" s="6">
        <v>79.44</v>
      </c>
      <c r="F43" s="5">
        <v>43963</v>
      </c>
      <c r="G43" s="6">
        <v>83.57</v>
      </c>
      <c r="H43" s="6" t="s">
        <v>813</v>
      </c>
      <c r="I43" s="12" t="s">
        <v>30</v>
      </c>
    </row>
    <row r="44" spans="1:9" ht="20.100000000000001" customHeight="1">
      <c r="A44" s="11" t="s">
        <v>2101</v>
      </c>
      <c r="B44" s="4" t="s">
        <v>2102</v>
      </c>
      <c r="C44" s="4" t="s">
        <v>601</v>
      </c>
      <c r="D44" s="5">
        <v>43961</v>
      </c>
      <c r="E44" s="6">
        <v>129.51</v>
      </c>
      <c r="F44" s="5">
        <v>43966</v>
      </c>
      <c r="G44" s="6">
        <v>132.27000000000001</v>
      </c>
      <c r="H44" s="6" t="s">
        <v>1388</v>
      </c>
      <c r="I44" s="12" t="s">
        <v>30</v>
      </c>
    </row>
    <row r="45" spans="1:9" ht="20.100000000000001" customHeight="1">
      <c r="A45" s="11" t="s">
        <v>2103</v>
      </c>
      <c r="B45" s="4" t="s">
        <v>2102</v>
      </c>
      <c r="C45" s="4" t="s">
        <v>601</v>
      </c>
      <c r="D45" s="5">
        <v>43931</v>
      </c>
      <c r="E45" s="6">
        <v>129.51</v>
      </c>
      <c r="F45" s="5">
        <v>43966</v>
      </c>
      <c r="G45" s="6">
        <v>133.57</v>
      </c>
      <c r="H45" s="6" t="s">
        <v>1388</v>
      </c>
      <c r="I45" s="12" t="s">
        <v>30</v>
      </c>
    </row>
    <row r="46" spans="1:9" ht="20.100000000000001" customHeight="1">
      <c r="A46" s="11" t="s">
        <v>2104</v>
      </c>
      <c r="B46" s="4" t="s">
        <v>501</v>
      </c>
      <c r="C46" s="4" t="s">
        <v>500</v>
      </c>
      <c r="D46" s="5">
        <v>43910</v>
      </c>
      <c r="E46" s="6">
        <v>138.47999999999999</v>
      </c>
      <c r="F46" s="5">
        <v>43963</v>
      </c>
      <c r="G46" s="6">
        <v>143.69999999999999</v>
      </c>
      <c r="H46" s="6" t="s">
        <v>499</v>
      </c>
      <c r="I46" s="12" t="s">
        <v>30</v>
      </c>
    </row>
    <row r="47" spans="1:9" ht="20.100000000000001" customHeight="1">
      <c r="A47" s="11" t="s">
        <v>2105</v>
      </c>
      <c r="B47" s="4" t="s">
        <v>501</v>
      </c>
      <c r="C47" s="4" t="s">
        <v>500</v>
      </c>
      <c r="D47" s="5">
        <v>43881</v>
      </c>
      <c r="E47" s="6">
        <v>138.47999999999999</v>
      </c>
      <c r="F47" s="5">
        <v>43963</v>
      </c>
      <c r="G47" s="6">
        <v>145.04</v>
      </c>
      <c r="H47" s="6" t="s">
        <v>499</v>
      </c>
      <c r="I47" s="12" t="s">
        <v>30</v>
      </c>
    </row>
    <row r="48" spans="1:9" ht="20.100000000000001" customHeight="1">
      <c r="A48" s="11" t="s">
        <v>2106</v>
      </c>
      <c r="B48" s="4" t="s">
        <v>501</v>
      </c>
      <c r="C48" s="4" t="s">
        <v>500</v>
      </c>
      <c r="D48" s="5">
        <v>43850</v>
      </c>
      <c r="E48" s="6">
        <v>138.47999999999999</v>
      </c>
      <c r="F48" s="5">
        <v>43963</v>
      </c>
      <c r="G48" s="6">
        <v>147.26</v>
      </c>
      <c r="H48" s="6" t="s">
        <v>499</v>
      </c>
      <c r="I48" s="12" t="s">
        <v>30</v>
      </c>
    </row>
    <row r="49" spans="1:9" ht="20.100000000000001" customHeight="1" thickBot="1">
      <c r="A49" s="13"/>
      <c r="B49" s="14"/>
      <c r="C49" s="14"/>
      <c r="D49" s="15" t="s">
        <v>245</v>
      </c>
      <c r="E49" s="16">
        <v>3853.2</v>
      </c>
      <c r="F49" s="17"/>
      <c r="G49" s="16">
        <v>3976.04</v>
      </c>
      <c r="H49" s="18">
        <v>308.26</v>
      </c>
      <c r="I49" s="19"/>
    </row>
    <row r="50" spans="1:9" ht="20.100000000000001" customHeight="1"/>
    <row r="51" spans="1:9" ht="20.100000000000001" customHeight="1"/>
    <row r="52" spans="1:9" ht="20.100000000000001" customHeight="1">
      <c r="A52" s="1" t="s">
        <v>572</v>
      </c>
    </row>
    <row r="53" spans="1:9" ht="20.100000000000001" customHeight="1"/>
    <row r="54" spans="1:9" ht="20.100000000000001" customHeight="1"/>
    <row r="55" spans="1:9" ht="20.100000000000001" customHeight="1" thickBot="1"/>
    <row r="56" spans="1:9" ht="20.100000000000001" customHeight="1">
      <c r="A56" s="7" t="s">
        <v>11</v>
      </c>
      <c r="B56" s="8" t="s">
        <v>12</v>
      </c>
      <c r="C56" s="8" t="s">
        <v>13</v>
      </c>
      <c r="D56" s="9" t="s">
        <v>14</v>
      </c>
      <c r="E56" s="9" t="s">
        <v>15</v>
      </c>
      <c r="F56" s="9" t="s">
        <v>16</v>
      </c>
      <c r="G56" s="9" t="s">
        <v>17</v>
      </c>
      <c r="H56" s="9" t="s">
        <v>18</v>
      </c>
      <c r="I56" s="10" t="s">
        <v>20</v>
      </c>
    </row>
    <row r="57" spans="1:9" ht="20.100000000000001" customHeight="1">
      <c r="A57" s="11" t="s">
        <v>2107</v>
      </c>
      <c r="B57" s="4" t="s">
        <v>2108</v>
      </c>
      <c r="C57" s="4" t="s">
        <v>2082</v>
      </c>
      <c r="D57" s="5">
        <v>43920</v>
      </c>
      <c r="E57" s="6">
        <v>84.55</v>
      </c>
      <c r="F57" s="5">
        <v>43962</v>
      </c>
      <c r="G57" s="6">
        <v>84.55</v>
      </c>
      <c r="H57" s="6" t="s">
        <v>970</v>
      </c>
      <c r="I57" s="12" t="s">
        <v>247</v>
      </c>
    </row>
    <row r="58" spans="1:9" ht="20.100000000000001" customHeight="1">
      <c r="A58" s="11" t="s">
        <v>2109</v>
      </c>
      <c r="B58" s="4" t="s">
        <v>2110</v>
      </c>
      <c r="C58" s="4" t="s">
        <v>653</v>
      </c>
      <c r="D58" s="5">
        <v>43961</v>
      </c>
      <c r="E58" s="6">
        <v>110.83</v>
      </c>
      <c r="F58" s="5">
        <v>43963</v>
      </c>
      <c r="G58" s="6">
        <v>113.32</v>
      </c>
      <c r="H58" s="6" t="s">
        <v>785</v>
      </c>
      <c r="I58" s="12" t="s">
        <v>247</v>
      </c>
    </row>
    <row r="59" spans="1:9" ht="20.100000000000001" customHeight="1">
      <c r="A59" s="11" t="s">
        <v>2111</v>
      </c>
      <c r="B59" s="4" t="s">
        <v>1699</v>
      </c>
      <c r="C59" s="4" t="s">
        <v>1700</v>
      </c>
      <c r="D59" s="5">
        <v>43920</v>
      </c>
      <c r="E59" s="6">
        <v>51.5</v>
      </c>
      <c r="F59" s="5">
        <v>43963</v>
      </c>
      <c r="G59" s="6">
        <v>51.5</v>
      </c>
      <c r="H59" s="6" t="s">
        <v>1298</v>
      </c>
      <c r="I59" s="12" t="s">
        <v>247</v>
      </c>
    </row>
    <row r="60" spans="1:9" ht="20.100000000000001" customHeight="1">
      <c r="A60" s="11" t="s">
        <v>2112</v>
      </c>
      <c r="B60" s="4" t="s">
        <v>1699</v>
      </c>
      <c r="C60" s="4" t="s">
        <v>1700</v>
      </c>
      <c r="D60" s="5">
        <v>43890</v>
      </c>
      <c r="E60" s="6">
        <v>51.5</v>
      </c>
      <c r="F60" s="5">
        <v>43963</v>
      </c>
      <c r="G60" s="6">
        <v>53.5</v>
      </c>
      <c r="H60" s="6" t="s">
        <v>1298</v>
      </c>
      <c r="I60" s="12" t="s">
        <v>247</v>
      </c>
    </row>
    <row r="61" spans="1:9" ht="20.100000000000001" customHeight="1">
      <c r="A61" s="11" t="s">
        <v>2113</v>
      </c>
      <c r="B61" s="4" t="s">
        <v>2114</v>
      </c>
      <c r="C61" s="4" t="s">
        <v>81</v>
      </c>
      <c r="D61" s="5">
        <v>43845</v>
      </c>
      <c r="E61" s="6">
        <v>71.599999999999994</v>
      </c>
      <c r="F61" s="5">
        <v>43965</v>
      </c>
      <c r="G61" s="6">
        <v>75</v>
      </c>
      <c r="H61" s="6" t="s">
        <v>1380</v>
      </c>
      <c r="I61" s="12" t="s">
        <v>247</v>
      </c>
    </row>
    <row r="62" spans="1:9" ht="20.100000000000001" customHeight="1">
      <c r="A62" s="11" t="s">
        <v>2115</v>
      </c>
      <c r="B62" s="4" t="s">
        <v>2114</v>
      </c>
      <c r="C62" s="4" t="s">
        <v>81</v>
      </c>
      <c r="D62" s="5">
        <v>43814</v>
      </c>
      <c r="E62" s="6">
        <v>71.56</v>
      </c>
      <c r="F62" s="5">
        <v>43965</v>
      </c>
      <c r="G62" s="6">
        <v>75</v>
      </c>
      <c r="H62" s="6" t="s">
        <v>493</v>
      </c>
      <c r="I62" s="12" t="s">
        <v>247</v>
      </c>
    </row>
    <row r="63" spans="1:9" ht="20.100000000000001" customHeight="1">
      <c r="A63" s="11" t="s">
        <v>2116</v>
      </c>
      <c r="B63" s="4" t="s">
        <v>2117</v>
      </c>
      <c r="C63" s="4" t="s">
        <v>2118</v>
      </c>
      <c r="D63" s="5">
        <v>43926</v>
      </c>
      <c r="E63" s="6">
        <v>292.48</v>
      </c>
      <c r="F63" s="5">
        <v>43965</v>
      </c>
      <c r="G63" s="6">
        <v>292.48</v>
      </c>
      <c r="H63" s="6" t="s">
        <v>2119</v>
      </c>
      <c r="I63" s="12" t="s">
        <v>247</v>
      </c>
    </row>
    <row r="64" spans="1:9" ht="20.100000000000001" customHeight="1">
      <c r="A64" s="11" t="s">
        <v>2120</v>
      </c>
      <c r="B64" s="4" t="s">
        <v>2121</v>
      </c>
      <c r="C64" s="4" t="s">
        <v>709</v>
      </c>
      <c r="D64" s="5">
        <v>43915</v>
      </c>
      <c r="E64" s="6">
        <v>69.540000000000006</v>
      </c>
      <c r="F64" s="5">
        <v>43962</v>
      </c>
      <c r="G64" s="6">
        <v>69.540000000000006</v>
      </c>
      <c r="H64" s="6" t="s">
        <v>34</v>
      </c>
      <c r="I64" s="12" t="s">
        <v>247</v>
      </c>
    </row>
    <row r="65" spans="1:9" ht="20.100000000000001" customHeight="1">
      <c r="A65" s="11" t="s">
        <v>2122</v>
      </c>
      <c r="B65" s="4" t="s">
        <v>2123</v>
      </c>
      <c r="C65" s="4" t="s">
        <v>2124</v>
      </c>
      <c r="D65" s="5">
        <v>43920</v>
      </c>
      <c r="E65" s="6">
        <v>77.400000000000006</v>
      </c>
      <c r="F65" s="5">
        <v>43962</v>
      </c>
      <c r="G65" s="6">
        <v>79.92</v>
      </c>
      <c r="H65" s="6" t="s">
        <v>2125</v>
      </c>
      <c r="I65" s="12" t="s">
        <v>247</v>
      </c>
    </row>
    <row r="66" spans="1:9" ht="20.100000000000001" customHeight="1">
      <c r="A66" s="11" t="s">
        <v>2032</v>
      </c>
      <c r="B66" s="4" t="s">
        <v>2126</v>
      </c>
      <c r="C66" s="4" t="s">
        <v>2034</v>
      </c>
      <c r="D66" s="5">
        <v>43920</v>
      </c>
      <c r="E66" s="6">
        <v>50.87</v>
      </c>
      <c r="F66" s="5">
        <v>43964</v>
      </c>
      <c r="G66" s="6">
        <v>51</v>
      </c>
      <c r="H66" s="6" t="s">
        <v>201</v>
      </c>
      <c r="I66" s="12" t="s">
        <v>247</v>
      </c>
    </row>
    <row r="67" spans="1:9" ht="20.100000000000001" customHeight="1">
      <c r="A67" s="11" t="s">
        <v>2127</v>
      </c>
      <c r="B67" s="4" t="s">
        <v>2128</v>
      </c>
      <c r="C67" s="4" t="s">
        <v>1157</v>
      </c>
      <c r="D67" s="5">
        <v>43920</v>
      </c>
      <c r="E67" s="6">
        <v>61.65</v>
      </c>
      <c r="F67" s="5">
        <v>43962</v>
      </c>
      <c r="G67" s="6">
        <v>62</v>
      </c>
      <c r="H67" s="6" t="s">
        <v>904</v>
      </c>
      <c r="I67" s="12" t="s">
        <v>247</v>
      </c>
    </row>
    <row r="68" spans="1:9" ht="20.100000000000001" customHeight="1">
      <c r="A68" s="11" t="s">
        <v>2129</v>
      </c>
      <c r="B68" s="4" t="s">
        <v>1268</v>
      </c>
      <c r="C68" s="4" t="s">
        <v>231</v>
      </c>
      <c r="D68" s="5">
        <v>43905</v>
      </c>
      <c r="E68" s="6">
        <v>132.47999999999999</v>
      </c>
      <c r="F68" s="5">
        <v>43966</v>
      </c>
      <c r="G68" s="6">
        <v>132.47999999999999</v>
      </c>
      <c r="H68" s="6" t="s">
        <v>618</v>
      </c>
      <c r="I68" s="12" t="s">
        <v>247</v>
      </c>
    </row>
    <row r="69" spans="1:9" ht="20.100000000000001" customHeight="1">
      <c r="A69" s="11" t="s">
        <v>2130</v>
      </c>
      <c r="B69" s="4" t="s">
        <v>2131</v>
      </c>
      <c r="C69" s="4" t="s">
        <v>791</v>
      </c>
      <c r="D69" s="5">
        <v>43931</v>
      </c>
      <c r="E69" s="6">
        <v>142.25</v>
      </c>
      <c r="F69" s="5">
        <v>43962</v>
      </c>
      <c r="G69" s="6">
        <v>142.86000000000001</v>
      </c>
      <c r="H69" s="6" t="s">
        <v>2132</v>
      </c>
      <c r="I69" s="12" t="s">
        <v>247</v>
      </c>
    </row>
    <row r="70" spans="1:9" ht="20.100000000000001" customHeight="1">
      <c r="A70" s="11" t="s">
        <v>2133</v>
      </c>
      <c r="B70" s="4" t="s">
        <v>2134</v>
      </c>
      <c r="C70" s="4" t="s">
        <v>278</v>
      </c>
      <c r="D70" s="5">
        <v>43931</v>
      </c>
      <c r="E70" s="6">
        <v>88.92</v>
      </c>
      <c r="F70" s="5">
        <v>43964</v>
      </c>
      <c r="G70" s="6">
        <v>89</v>
      </c>
      <c r="H70" s="6" t="s">
        <v>279</v>
      </c>
      <c r="I70" s="12" t="s">
        <v>247</v>
      </c>
    </row>
    <row r="71" spans="1:9" ht="20.100000000000001" customHeight="1">
      <c r="A71" s="11" t="s">
        <v>2135</v>
      </c>
      <c r="B71" s="4" t="s">
        <v>2136</v>
      </c>
      <c r="C71" s="4" t="s">
        <v>2137</v>
      </c>
      <c r="D71" s="5">
        <v>43961</v>
      </c>
      <c r="E71" s="6">
        <v>106.17</v>
      </c>
      <c r="F71" s="5">
        <v>43966</v>
      </c>
      <c r="G71" s="6">
        <v>106</v>
      </c>
      <c r="H71" s="6" t="s">
        <v>2138</v>
      </c>
      <c r="I71" s="12" t="s">
        <v>247</v>
      </c>
    </row>
    <row r="72" spans="1:9" ht="20.100000000000001" customHeight="1">
      <c r="A72" s="11" t="s">
        <v>2139</v>
      </c>
      <c r="B72" s="4" t="s">
        <v>2136</v>
      </c>
      <c r="C72" s="4" t="s">
        <v>2137</v>
      </c>
      <c r="D72" s="5">
        <v>43931</v>
      </c>
      <c r="E72" s="6">
        <v>106.17</v>
      </c>
      <c r="F72" s="5">
        <v>43966</v>
      </c>
      <c r="G72" s="6">
        <v>106</v>
      </c>
      <c r="H72" s="6" t="s">
        <v>2138</v>
      </c>
      <c r="I72" s="12" t="s">
        <v>247</v>
      </c>
    </row>
    <row r="73" spans="1:9" ht="20.100000000000001" customHeight="1">
      <c r="A73" s="11" t="s">
        <v>1965</v>
      </c>
      <c r="B73" s="4" t="s">
        <v>2140</v>
      </c>
      <c r="C73" s="4" t="s">
        <v>1967</v>
      </c>
      <c r="D73" s="5">
        <v>43931</v>
      </c>
      <c r="E73" s="6">
        <v>53.93</v>
      </c>
      <c r="F73" s="5">
        <v>43962</v>
      </c>
      <c r="G73" s="6">
        <v>57.17</v>
      </c>
      <c r="H73" s="6" t="s">
        <v>731</v>
      </c>
      <c r="I73" s="12" t="s">
        <v>247</v>
      </c>
    </row>
    <row r="74" spans="1:9" ht="20.100000000000001" customHeight="1">
      <c r="A74" s="11" t="s">
        <v>2141</v>
      </c>
      <c r="B74" s="4" t="s">
        <v>2142</v>
      </c>
      <c r="C74" s="4" t="s">
        <v>122</v>
      </c>
      <c r="D74" s="5">
        <v>43931</v>
      </c>
      <c r="E74" s="6">
        <v>51.25</v>
      </c>
      <c r="F74" s="5">
        <v>43962</v>
      </c>
      <c r="G74" s="6">
        <v>54.13</v>
      </c>
      <c r="H74" s="6" t="s">
        <v>1024</v>
      </c>
      <c r="I74" s="12" t="s">
        <v>247</v>
      </c>
    </row>
    <row r="75" spans="1:9" ht="20.100000000000001" customHeight="1" thickBot="1">
      <c r="A75" s="13"/>
      <c r="B75" s="14"/>
      <c r="C75" s="14"/>
      <c r="D75" s="15" t="s">
        <v>245</v>
      </c>
      <c r="E75" s="16">
        <f>SUM(E57:E74)</f>
        <v>1674.65</v>
      </c>
      <c r="F75" s="17"/>
      <c r="G75" s="16">
        <f>SUM(G57:G74)</f>
        <v>1695.4500000000003</v>
      </c>
      <c r="H75" s="18">
        <f>E75*8%</f>
        <v>133.97200000000001</v>
      </c>
      <c r="I75" s="19"/>
    </row>
    <row r="76" spans="1:9" ht="20.100000000000001" customHeight="1"/>
    <row r="77" spans="1:9" ht="20.100000000000001" customHeight="1">
      <c r="B77" s="20"/>
    </row>
    <row r="78" spans="1:9" ht="20.100000000000001" customHeight="1">
      <c r="A78" s="54" t="s">
        <v>1939</v>
      </c>
      <c r="B78" s="20">
        <v>3853.2</v>
      </c>
    </row>
    <row r="79" spans="1:9" ht="20.100000000000001" customHeight="1">
      <c r="A79" s="54" t="s">
        <v>1962</v>
      </c>
      <c r="B79" s="20">
        <v>-442.23</v>
      </c>
    </row>
    <row r="80" spans="1:9" ht="20.100000000000001" customHeight="1">
      <c r="A80" s="54" t="s">
        <v>2143</v>
      </c>
      <c r="B80" s="20">
        <v>-542.85</v>
      </c>
    </row>
    <row r="81" spans="1:2">
      <c r="A81" s="54" t="s">
        <v>698</v>
      </c>
      <c r="B81" s="20">
        <f>SUM(B78:B80)</f>
        <v>2868.12</v>
      </c>
    </row>
    <row r="82" spans="1:2">
      <c r="B82" s="20"/>
    </row>
    <row r="83" spans="1:2">
      <c r="B83" s="20"/>
    </row>
  </sheetData>
  <mergeCells count="6">
    <mergeCell ref="H5:H6"/>
    <mergeCell ref="A1:A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83"/>
  <sheetViews>
    <sheetView topLeftCell="A55" workbookViewId="0">
      <selection activeCell="B79" sqref="A77:B79"/>
    </sheetView>
  </sheetViews>
  <sheetFormatPr defaultRowHeight="15"/>
  <cols>
    <col min="1" max="1" width="23.42578125" customWidth="1"/>
    <col min="2" max="2" width="38.85546875" customWidth="1"/>
    <col min="3" max="3" width="34.5703125" customWidth="1"/>
    <col min="5" max="5" width="9.140625" style="20"/>
    <col min="7" max="7" width="9.140625" style="20"/>
  </cols>
  <sheetData>
    <row r="1" spans="1:9" ht="20.100000000000001" customHeight="1">
      <c r="A1" s="189"/>
      <c r="B1" s="184" t="s">
        <v>0</v>
      </c>
      <c r="C1" s="1" t="s">
        <v>2144</v>
      </c>
    </row>
    <row r="2" spans="1:9" ht="20.100000000000001" customHeight="1">
      <c r="A2" s="189"/>
      <c r="B2" s="184"/>
      <c r="C2" s="1" t="s">
        <v>2145</v>
      </c>
    </row>
    <row r="3" spans="1:9" ht="20.100000000000001" customHeight="1">
      <c r="A3" s="189"/>
      <c r="B3" s="184"/>
      <c r="C3" s="1" t="s">
        <v>3</v>
      </c>
    </row>
    <row r="4" spans="1:9" ht="20.100000000000001" customHeight="1">
      <c r="A4" t="s">
        <v>4</v>
      </c>
    </row>
    <row r="5" spans="1:9" ht="20.100000000000001" customHeight="1">
      <c r="A5" s="146" t="s">
        <v>5</v>
      </c>
      <c r="B5" s="185"/>
      <c r="C5" s="146" t="s">
        <v>6</v>
      </c>
      <c r="D5" s="185"/>
      <c r="E5" s="145" t="s">
        <v>7</v>
      </c>
      <c r="F5" s="185"/>
      <c r="G5" s="186" t="s">
        <v>9</v>
      </c>
      <c r="H5" s="185"/>
    </row>
    <row r="6" spans="1:9" ht="20.100000000000001" customHeight="1">
      <c r="A6" s="3">
        <v>43969</v>
      </c>
      <c r="B6" s="185"/>
      <c r="C6" s="3">
        <v>43973</v>
      </c>
      <c r="D6" s="185"/>
      <c r="E6" s="145" t="s">
        <v>8</v>
      </c>
      <c r="F6" s="185"/>
      <c r="G6" s="186"/>
      <c r="H6" s="185"/>
    </row>
    <row r="7" spans="1:9" ht="20.100000000000001" customHeight="1"/>
    <row r="8" spans="1:9" ht="20.100000000000001" customHeight="1"/>
    <row r="9" spans="1:9" ht="20.100000000000001" customHeight="1">
      <c r="A9" s="1" t="s">
        <v>10</v>
      </c>
    </row>
    <row r="10" spans="1:9" ht="20.100000000000001" customHeight="1"/>
    <row r="11" spans="1:9" ht="20.100000000000001" customHeight="1"/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22" t="s">
        <v>15</v>
      </c>
      <c r="F13" s="9" t="s">
        <v>16</v>
      </c>
      <c r="G13" s="22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2146</v>
      </c>
      <c r="B14" s="4" t="s">
        <v>2147</v>
      </c>
      <c r="C14" s="4" t="s">
        <v>37</v>
      </c>
      <c r="D14" s="5">
        <v>43936</v>
      </c>
      <c r="E14" s="23">
        <v>86.91</v>
      </c>
      <c r="F14" s="5">
        <v>43971</v>
      </c>
      <c r="G14" s="23">
        <v>90</v>
      </c>
      <c r="H14" s="6" t="s">
        <v>755</v>
      </c>
      <c r="I14" s="12" t="s">
        <v>30</v>
      </c>
    </row>
    <row r="15" spans="1:9" ht="20.100000000000001" customHeight="1">
      <c r="A15" s="11" t="s">
        <v>2148</v>
      </c>
      <c r="B15" s="4" t="s">
        <v>1888</v>
      </c>
      <c r="C15" s="4" t="s">
        <v>386</v>
      </c>
      <c r="D15" s="5">
        <v>43931</v>
      </c>
      <c r="E15" s="23">
        <v>120.3</v>
      </c>
      <c r="F15" s="5">
        <v>43973</v>
      </c>
      <c r="G15" s="23">
        <v>125</v>
      </c>
      <c r="H15" s="6" t="s">
        <v>177</v>
      </c>
      <c r="I15" s="12" t="s">
        <v>30</v>
      </c>
    </row>
    <row r="16" spans="1:9" ht="20.100000000000001" customHeight="1">
      <c r="A16" s="11" t="s">
        <v>2149</v>
      </c>
      <c r="B16" s="4" t="s">
        <v>686</v>
      </c>
      <c r="C16" s="4" t="s">
        <v>176</v>
      </c>
      <c r="D16" s="5">
        <v>43910</v>
      </c>
      <c r="E16" s="23">
        <v>131.24</v>
      </c>
      <c r="F16" s="5">
        <v>43973</v>
      </c>
      <c r="G16" s="23">
        <v>137</v>
      </c>
      <c r="H16" s="6" t="s">
        <v>685</v>
      </c>
      <c r="I16" s="12" t="s">
        <v>30</v>
      </c>
    </row>
    <row r="17" spans="1:9" ht="20.100000000000001" customHeight="1">
      <c r="A17" s="11" t="s">
        <v>2150</v>
      </c>
      <c r="B17" s="4" t="s">
        <v>2151</v>
      </c>
      <c r="C17" s="4" t="s">
        <v>1157</v>
      </c>
      <c r="D17" s="5">
        <v>43961</v>
      </c>
      <c r="E17" s="23">
        <v>92.9</v>
      </c>
      <c r="F17" s="5">
        <v>43970</v>
      </c>
      <c r="G17" s="23">
        <v>95.01</v>
      </c>
      <c r="H17" s="6" t="s">
        <v>1431</v>
      </c>
      <c r="I17" s="12" t="s">
        <v>30</v>
      </c>
    </row>
    <row r="18" spans="1:9" ht="20.100000000000001" customHeight="1">
      <c r="A18" s="11" t="s">
        <v>2152</v>
      </c>
      <c r="B18" s="4" t="s">
        <v>2151</v>
      </c>
      <c r="C18" s="4" t="s">
        <v>1157</v>
      </c>
      <c r="D18" s="5">
        <v>43931</v>
      </c>
      <c r="E18" s="23">
        <v>92.9</v>
      </c>
      <c r="F18" s="5">
        <v>43970</v>
      </c>
      <c r="G18" s="23">
        <v>96.99</v>
      </c>
      <c r="H18" s="6" t="s">
        <v>1431</v>
      </c>
      <c r="I18" s="12" t="s">
        <v>30</v>
      </c>
    </row>
    <row r="19" spans="1:9" ht="20.100000000000001" customHeight="1">
      <c r="A19" s="11" t="s">
        <v>526</v>
      </c>
      <c r="B19" s="4" t="s">
        <v>2153</v>
      </c>
      <c r="C19" s="4" t="s">
        <v>521</v>
      </c>
      <c r="D19" s="5">
        <v>43692</v>
      </c>
      <c r="E19" s="23">
        <v>107.81</v>
      </c>
      <c r="F19" s="5">
        <v>43973</v>
      </c>
      <c r="G19" s="23">
        <v>120.07</v>
      </c>
      <c r="H19" s="6" t="s">
        <v>2154</v>
      </c>
      <c r="I19" s="12" t="s">
        <v>30</v>
      </c>
    </row>
    <row r="20" spans="1:9" ht="20.100000000000001" customHeight="1">
      <c r="A20" s="11" t="s">
        <v>525</v>
      </c>
      <c r="B20" s="4" t="s">
        <v>2153</v>
      </c>
      <c r="C20" s="4" t="s">
        <v>521</v>
      </c>
      <c r="D20" s="5">
        <v>43661</v>
      </c>
      <c r="E20" s="23">
        <v>107.81</v>
      </c>
      <c r="F20" s="5">
        <v>43973</v>
      </c>
      <c r="G20" s="23">
        <v>121.18</v>
      </c>
      <c r="H20" s="6" t="s">
        <v>2154</v>
      </c>
      <c r="I20" s="12" t="s">
        <v>30</v>
      </c>
    </row>
    <row r="21" spans="1:9" ht="20.100000000000001" customHeight="1">
      <c r="A21" s="11" t="s">
        <v>524</v>
      </c>
      <c r="B21" s="4" t="s">
        <v>2153</v>
      </c>
      <c r="C21" s="4" t="s">
        <v>521</v>
      </c>
      <c r="D21" s="5">
        <v>43631</v>
      </c>
      <c r="E21" s="23">
        <v>107.81</v>
      </c>
      <c r="F21" s="5">
        <v>43973</v>
      </c>
      <c r="G21" s="23">
        <v>122.19</v>
      </c>
      <c r="H21" s="6" t="s">
        <v>2154</v>
      </c>
      <c r="I21" s="12" t="s">
        <v>30</v>
      </c>
    </row>
    <row r="22" spans="1:9" ht="20.100000000000001" customHeight="1">
      <c r="A22" s="11" t="s">
        <v>523</v>
      </c>
      <c r="B22" s="4" t="s">
        <v>2153</v>
      </c>
      <c r="C22" s="4" t="s">
        <v>521</v>
      </c>
      <c r="D22" s="5">
        <v>43600</v>
      </c>
      <c r="E22" s="23">
        <v>107.81</v>
      </c>
      <c r="F22" s="5">
        <v>43973</v>
      </c>
      <c r="G22" s="23">
        <v>123.37</v>
      </c>
      <c r="H22" s="6" t="s">
        <v>2154</v>
      </c>
      <c r="I22" s="12" t="s">
        <v>30</v>
      </c>
    </row>
    <row r="23" spans="1:9" ht="20.100000000000001" customHeight="1">
      <c r="A23" s="11" t="s">
        <v>2155</v>
      </c>
      <c r="B23" s="4" t="s">
        <v>2153</v>
      </c>
      <c r="C23" s="4" t="s">
        <v>521</v>
      </c>
      <c r="D23" s="5">
        <v>43570</v>
      </c>
      <c r="E23" s="23">
        <v>107.81</v>
      </c>
      <c r="F23" s="5">
        <v>43973</v>
      </c>
      <c r="G23" s="23">
        <v>124.19</v>
      </c>
      <c r="H23" s="6" t="s">
        <v>2154</v>
      </c>
      <c r="I23" s="12" t="s">
        <v>30</v>
      </c>
    </row>
    <row r="24" spans="1:9" ht="20.100000000000001" customHeight="1">
      <c r="A24" s="11" t="s">
        <v>1965</v>
      </c>
      <c r="B24" s="4" t="s">
        <v>2156</v>
      </c>
      <c r="C24" s="4" t="s">
        <v>1967</v>
      </c>
      <c r="D24" s="5">
        <v>43931</v>
      </c>
      <c r="E24" s="23">
        <v>53.93</v>
      </c>
      <c r="F24" s="5">
        <v>43970</v>
      </c>
      <c r="G24" s="23">
        <v>55.71</v>
      </c>
      <c r="H24" s="6" t="s">
        <v>731</v>
      </c>
      <c r="I24" s="12" t="s">
        <v>30</v>
      </c>
    </row>
    <row r="25" spans="1:9" ht="20.100000000000001" customHeight="1">
      <c r="A25" s="11" t="s">
        <v>2012</v>
      </c>
      <c r="B25" s="4" t="s">
        <v>2156</v>
      </c>
      <c r="C25" s="4" t="s">
        <v>1967</v>
      </c>
      <c r="D25" s="5">
        <v>43900</v>
      </c>
      <c r="E25" s="23">
        <v>53.93</v>
      </c>
      <c r="F25" s="5">
        <v>43970</v>
      </c>
      <c r="G25" s="23">
        <v>56.29</v>
      </c>
      <c r="H25" s="6" t="s">
        <v>731</v>
      </c>
      <c r="I25" s="12" t="s">
        <v>30</v>
      </c>
    </row>
    <row r="26" spans="1:9" ht="20.100000000000001" customHeight="1">
      <c r="A26" s="11" t="s">
        <v>2157</v>
      </c>
      <c r="B26" s="4" t="s">
        <v>1802</v>
      </c>
      <c r="C26" s="4" t="s">
        <v>984</v>
      </c>
      <c r="D26" s="5">
        <v>43951</v>
      </c>
      <c r="E26" s="23">
        <v>140.56</v>
      </c>
      <c r="F26" s="5">
        <v>43971</v>
      </c>
      <c r="G26" s="23">
        <v>144.31</v>
      </c>
      <c r="H26" s="6" t="s">
        <v>1803</v>
      </c>
      <c r="I26" s="12" t="s">
        <v>30</v>
      </c>
    </row>
    <row r="27" spans="1:9" ht="20.100000000000001" customHeight="1">
      <c r="A27" s="11" t="s">
        <v>2158</v>
      </c>
      <c r="B27" s="4" t="s">
        <v>1802</v>
      </c>
      <c r="C27" s="4" t="s">
        <v>984</v>
      </c>
      <c r="D27" s="5">
        <v>43920</v>
      </c>
      <c r="E27" s="23">
        <v>140.56</v>
      </c>
      <c r="F27" s="5">
        <v>43971</v>
      </c>
      <c r="G27" s="23">
        <v>145.69</v>
      </c>
      <c r="H27" s="6" t="s">
        <v>1803</v>
      </c>
      <c r="I27" s="12" t="s">
        <v>30</v>
      </c>
    </row>
    <row r="28" spans="1:9" ht="20.100000000000001" customHeight="1">
      <c r="A28" s="11" t="s">
        <v>2159</v>
      </c>
      <c r="B28" s="4" t="s">
        <v>933</v>
      </c>
      <c r="C28" s="4" t="s">
        <v>539</v>
      </c>
      <c r="D28" s="5">
        <v>43570</v>
      </c>
      <c r="E28" s="23">
        <v>88.54</v>
      </c>
      <c r="F28" s="5">
        <v>43970</v>
      </c>
      <c r="G28" s="23">
        <v>103</v>
      </c>
      <c r="H28" s="6" t="s">
        <v>538</v>
      </c>
      <c r="I28" s="12" t="s">
        <v>30</v>
      </c>
    </row>
    <row r="29" spans="1:9" ht="20.100000000000001" customHeight="1">
      <c r="A29" s="11" t="s">
        <v>2160</v>
      </c>
      <c r="B29" s="4" t="s">
        <v>2161</v>
      </c>
      <c r="C29" s="4" t="s">
        <v>1334</v>
      </c>
      <c r="D29" s="5">
        <v>43936</v>
      </c>
      <c r="E29" s="23">
        <v>57.2</v>
      </c>
      <c r="F29" s="5">
        <v>43971</v>
      </c>
      <c r="G29" s="23">
        <v>60</v>
      </c>
      <c r="H29" s="6" t="s">
        <v>2162</v>
      </c>
      <c r="I29" s="12" t="s">
        <v>30</v>
      </c>
    </row>
    <row r="30" spans="1:9" ht="20.100000000000001" customHeight="1">
      <c r="A30" s="11" t="s">
        <v>2163</v>
      </c>
      <c r="B30" s="4" t="s">
        <v>1488</v>
      </c>
      <c r="C30" s="4" t="s">
        <v>95</v>
      </c>
      <c r="D30" s="5">
        <v>43322</v>
      </c>
      <c r="E30" s="23">
        <v>93.72</v>
      </c>
      <c r="F30" s="5">
        <v>43972</v>
      </c>
      <c r="G30" s="23">
        <v>115.9</v>
      </c>
      <c r="H30" s="6" t="s">
        <v>656</v>
      </c>
      <c r="I30" s="12" t="s">
        <v>30</v>
      </c>
    </row>
    <row r="31" spans="1:9" ht="20.100000000000001" customHeight="1">
      <c r="A31" s="11" t="s">
        <v>2164</v>
      </c>
      <c r="B31" s="4" t="s">
        <v>1488</v>
      </c>
      <c r="C31" s="4" t="s">
        <v>95</v>
      </c>
      <c r="D31" s="5">
        <v>43291</v>
      </c>
      <c r="E31" s="23">
        <v>93.72</v>
      </c>
      <c r="F31" s="5">
        <v>43972</v>
      </c>
      <c r="G31" s="23">
        <v>117.1</v>
      </c>
      <c r="H31" s="6" t="s">
        <v>656</v>
      </c>
      <c r="I31" s="12" t="s">
        <v>30</v>
      </c>
    </row>
    <row r="32" spans="1:9" ht="20.100000000000001" customHeight="1">
      <c r="A32" s="11" t="s">
        <v>2165</v>
      </c>
      <c r="B32" s="4" t="s">
        <v>954</v>
      </c>
      <c r="C32" s="4" t="s">
        <v>955</v>
      </c>
      <c r="D32" s="5">
        <v>43946</v>
      </c>
      <c r="E32" s="23">
        <v>122.87</v>
      </c>
      <c r="F32" s="5">
        <v>43969</v>
      </c>
      <c r="G32" s="23">
        <v>126.19</v>
      </c>
      <c r="H32" s="6" t="s">
        <v>956</v>
      </c>
      <c r="I32" s="12" t="s">
        <v>30</v>
      </c>
    </row>
    <row r="33" spans="1:9" ht="20.100000000000001" customHeight="1">
      <c r="A33" s="11" t="s">
        <v>2166</v>
      </c>
      <c r="B33" s="4" t="s">
        <v>954</v>
      </c>
      <c r="C33" s="4" t="s">
        <v>955</v>
      </c>
      <c r="D33" s="5">
        <v>43915</v>
      </c>
      <c r="E33" s="23">
        <v>122.87</v>
      </c>
      <c r="F33" s="5">
        <v>43969</v>
      </c>
      <c r="G33" s="23">
        <v>127.81</v>
      </c>
      <c r="H33" s="6" t="s">
        <v>956</v>
      </c>
      <c r="I33" s="12" t="s">
        <v>30</v>
      </c>
    </row>
    <row r="34" spans="1:9" ht="20.100000000000001" customHeight="1">
      <c r="A34" s="11" t="s">
        <v>2167</v>
      </c>
      <c r="B34" s="4" t="s">
        <v>1393</v>
      </c>
      <c r="C34" s="4" t="s">
        <v>72</v>
      </c>
      <c r="D34" s="5">
        <v>43743</v>
      </c>
      <c r="E34" s="23">
        <v>189.3</v>
      </c>
      <c r="F34" s="5">
        <v>43972</v>
      </c>
      <c r="G34" s="23">
        <v>207.41</v>
      </c>
      <c r="H34" s="6" t="s">
        <v>1394</v>
      </c>
      <c r="I34" s="12" t="s">
        <v>30</v>
      </c>
    </row>
    <row r="35" spans="1:9" ht="20.100000000000001" customHeight="1">
      <c r="A35" s="11" t="s">
        <v>2168</v>
      </c>
      <c r="B35" s="4" t="s">
        <v>1393</v>
      </c>
      <c r="C35" s="4" t="s">
        <v>72</v>
      </c>
      <c r="D35" s="5">
        <v>43713</v>
      </c>
      <c r="E35" s="23">
        <v>189.3</v>
      </c>
      <c r="F35" s="5">
        <v>43972</v>
      </c>
      <c r="G35" s="23">
        <v>209.43</v>
      </c>
      <c r="H35" s="6" t="s">
        <v>1394</v>
      </c>
      <c r="I35" s="12" t="s">
        <v>30</v>
      </c>
    </row>
    <row r="36" spans="1:9" ht="20.100000000000001" customHeight="1">
      <c r="A36" s="11" t="s">
        <v>2169</v>
      </c>
      <c r="B36" s="4" t="s">
        <v>1393</v>
      </c>
      <c r="C36" s="4" t="s">
        <v>72</v>
      </c>
      <c r="D36" s="5">
        <v>43682</v>
      </c>
      <c r="E36" s="23">
        <v>189.3</v>
      </c>
      <c r="F36" s="5">
        <v>43972</v>
      </c>
      <c r="G36" s="23">
        <v>211.39</v>
      </c>
      <c r="H36" s="6" t="s">
        <v>1394</v>
      </c>
      <c r="I36" s="12" t="s">
        <v>30</v>
      </c>
    </row>
    <row r="37" spans="1:9" ht="20.100000000000001" customHeight="1">
      <c r="A37" s="11" t="s">
        <v>2170</v>
      </c>
      <c r="B37" s="4" t="s">
        <v>1393</v>
      </c>
      <c r="C37" s="4" t="s">
        <v>72</v>
      </c>
      <c r="D37" s="5">
        <v>43651</v>
      </c>
      <c r="E37" s="23">
        <v>189.3</v>
      </c>
      <c r="F37" s="5">
        <v>43972</v>
      </c>
      <c r="G37" s="23">
        <v>213.35</v>
      </c>
      <c r="H37" s="6" t="s">
        <v>1394</v>
      </c>
      <c r="I37" s="12" t="s">
        <v>30</v>
      </c>
    </row>
    <row r="38" spans="1:9" ht="20.100000000000001" customHeight="1">
      <c r="A38" s="11" t="s">
        <v>2171</v>
      </c>
      <c r="B38" s="4" t="s">
        <v>1393</v>
      </c>
      <c r="C38" s="4" t="s">
        <v>72</v>
      </c>
      <c r="D38" s="5">
        <v>43621</v>
      </c>
      <c r="E38" s="23">
        <v>189.3</v>
      </c>
      <c r="F38" s="5">
        <v>43972</v>
      </c>
      <c r="G38" s="23">
        <v>215.24</v>
      </c>
      <c r="H38" s="6" t="s">
        <v>1394</v>
      </c>
      <c r="I38" s="12" t="s">
        <v>30</v>
      </c>
    </row>
    <row r="39" spans="1:9" ht="20.100000000000001" customHeight="1">
      <c r="A39" s="11" t="s">
        <v>2172</v>
      </c>
      <c r="B39" s="4" t="s">
        <v>1393</v>
      </c>
      <c r="C39" s="4" t="s">
        <v>72</v>
      </c>
      <c r="D39" s="5">
        <v>43590</v>
      </c>
      <c r="E39" s="23">
        <v>189.3</v>
      </c>
      <c r="F39" s="5">
        <v>43972</v>
      </c>
      <c r="G39" s="23">
        <v>217.13</v>
      </c>
      <c r="H39" s="6" t="s">
        <v>1394</v>
      </c>
      <c r="I39" s="12" t="s">
        <v>30</v>
      </c>
    </row>
    <row r="40" spans="1:9" ht="20.100000000000001" customHeight="1">
      <c r="A40" s="11" t="s">
        <v>2173</v>
      </c>
      <c r="B40" s="4" t="s">
        <v>1393</v>
      </c>
      <c r="C40" s="4" t="s">
        <v>72</v>
      </c>
      <c r="D40" s="5">
        <v>43560</v>
      </c>
      <c r="E40" s="23">
        <v>189.3</v>
      </c>
      <c r="F40" s="5">
        <v>43972</v>
      </c>
      <c r="G40" s="23">
        <v>220.05</v>
      </c>
      <c r="H40" s="6" t="s">
        <v>1394</v>
      </c>
      <c r="I40" s="12" t="s">
        <v>30</v>
      </c>
    </row>
    <row r="41" spans="1:9" ht="20.100000000000001" customHeight="1">
      <c r="A41" s="11" t="s">
        <v>2003</v>
      </c>
      <c r="B41" s="4" t="s">
        <v>2174</v>
      </c>
      <c r="C41" s="4" t="s">
        <v>814</v>
      </c>
      <c r="D41" s="5">
        <v>43910</v>
      </c>
      <c r="E41" s="23">
        <v>79.44</v>
      </c>
      <c r="F41" s="5">
        <v>43970</v>
      </c>
      <c r="G41" s="23">
        <v>83</v>
      </c>
      <c r="H41" s="6" t="s">
        <v>813</v>
      </c>
      <c r="I41" s="12" t="s">
        <v>30</v>
      </c>
    </row>
    <row r="42" spans="1:9" ht="20.100000000000001" customHeight="1">
      <c r="A42" s="11" t="s">
        <v>2175</v>
      </c>
      <c r="B42" s="4" t="s">
        <v>1336</v>
      </c>
      <c r="C42" s="4" t="s">
        <v>657</v>
      </c>
      <c r="D42" s="5">
        <v>43936</v>
      </c>
      <c r="E42" s="23">
        <v>104.22</v>
      </c>
      <c r="F42" s="5">
        <v>43971</v>
      </c>
      <c r="G42" s="23">
        <v>108</v>
      </c>
      <c r="H42" s="6" t="s">
        <v>1337</v>
      </c>
      <c r="I42" s="12" t="s">
        <v>30</v>
      </c>
    </row>
    <row r="43" spans="1:9" ht="20.100000000000001" customHeight="1">
      <c r="A43" s="11" t="s">
        <v>2176</v>
      </c>
      <c r="B43" s="4" t="s">
        <v>1715</v>
      </c>
      <c r="C43" s="4" t="s">
        <v>250</v>
      </c>
      <c r="D43" s="5">
        <v>43951</v>
      </c>
      <c r="E43" s="23">
        <v>51.71</v>
      </c>
      <c r="F43" s="5">
        <v>43971</v>
      </c>
      <c r="G43" s="23">
        <v>53.08</v>
      </c>
      <c r="H43" s="6" t="s">
        <v>251</v>
      </c>
      <c r="I43" s="12" t="s">
        <v>30</v>
      </c>
    </row>
    <row r="44" spans="1:9" ht="20.100000000000001" customHeight="1">
      <c r="A44" s="11" t="s">
        <v>2177</v>
      </c>
      <c r="B44" s="4" t="s">
        <v>1715</v>
      </c>
      <c r="C44" s="4" t="s">
        <v>250</v>
      </c>
      <c r="D44" s="5">
        <v>43920</v>
      </c>
      <c r="E44" s="23">
        <v>51.71</v>
      </c>
      <c r="F44" s="5">
        <v>43971</v>
      </c>
      <c r="G44" s="23">
        <v>53.92</v>
      </c>
      <c r="H44" s="6" t="s">
        <v>251</v>
      </c>
      <c r="I44" s="12" t="s">
        <v>30</v>
      </c>
    </row>
    <row r="45" spans="1:9" ht="20.100000000000001" customHeight="1">
      <c r="A45" s="11" t="s">
        <v>2178</v>
      </c>
      <c r="B45" s="4" t="s">
        <v>2179</v>
      </c>
      <c r="C45" s="4" t="s">
        <v>216</v>
      </c>
      <c r="D45" s="5">
        <v>43946</v>
      </c>
      <c r="E45" s="23">
        <v>50.54</v>
      </c>
      <c r="F45" s="5">
        <v>43973</v>
      </c>
      <c r="G45" s="23">
        <v>51.97</v>
      </c>
      <c r="H45" s="6" t="s">
        <v>974</v>
      </c>
      <c r="I45" s="12" t="s">
        <v>30</v>
      </c>
    </row>
    <row r="46" spans="1:9" ht="20.100000000000001" customHeight="1">
      <c r="A46" s="11" t="s">
        <v>2180</v>
      </c>
      <c r="B46" s="4" t="s">
        <v>2179</v>
      </c>
      <c r="C46" s="4" t="s">
        <v>216</v>
      </c>
      <c r="D46" s="5">
        <v>43915</v>
      </c>
      <c r="E46" s="23">
        <v>50.54</v>
      </c>
      <c r="F46" s="5">
        <v>43973</v>
      </c>
      <c r="G46" s="23">
        <v>52.48</v>
      </c>
      <c r="H46" s="6" t="s">
        <v>974</v>
      </c>
      <c r="I46" s="12" t="s">
        <v>30</v>
      </c>
    </row>
    <row r="47" spans="1:9" ht="20.100000000000001" customHeight="1">
      <c r="A47" s="11" t="s">
        <v>2181</v>
      </c>
      <c r="B47" s="4" t="s">
        <v>1684</v>
      </c>
      <c r="C47" s="4" t="s">
        <v>872</v>
      </c>
      <c r="D47" s="5">
        <v>43918</v>
      </c>
      <c r="E47" s="23">
        <v>76.06</v>
      </c>
      <c r="F47" s="5">
        <v>43973</v>
      </c>
      <c r="G47" s="23">
        <v>79</v>
      </c>
      <c r="H47" s="6" t="s">
        <v>308</v>
      </c>
      <c r="I47" s="12" t="s">
        <v>30</v>
      </c>
    </row>
    <row r="48" spans="1:9" ht="20.100000000000001" customHeight="1">
      <c r="A48" s="11" t="s">
        <v>2182</v>
      </c>
      <c r="B48" s="4" t="s">
        <v>2183</v>
      </c>
      <c r="C48" s="4" t="s">
        <v>64</v>
      </c>
      <c r="D48" s="5">
        <v>43931</v>
      </c>
      <c r="E48" s="23">
        <v>54.67</v>
      </c>
      <c r="F48" s="5">
        <v>43973</v>
      </c>
      <c r="G48" s="23">
        <v>57</v>
      </c>
      <c r="H48" s="6" t="s">
        <v>1180</v>
      </c>
      <c r="I48" s="12" t="s">
        <v>30</v>
      </c>
    </row>
    <row r="49" spans="1:9" ht="20.100000000000001" customHeight="1">
      <c r="A49" s="11" t="s">
        <v>1943</v>
      </c>
      <c r="B49" s="4" t="s">
        <v>703</v>
      </c>
      <c r="C49" s="4" t="s">
        <v>702</v>
      </c>
      <c r="D49" s="5">
        <v>43920</v>
      </c>
      <c r="E49" s="23">
        <v>55.26</v>
      </c>
      <c r="F49" s="5">
        <v>43972</v>
      </c>
      <c r="G49" s="23">
        <v>57.5</v>
      </c>
      <c r="H49" s="6" t="s">
        <v>701</v>
      </c>
      <c r="I49" s="12" t="s">
        <v>30</v>
      </c>
    </row>
    <row r="50" spans="1:9" ht="20.100000000000001" customHeight="1" thickBot="1">
      <c r="A50" s="13"/>
      <c r="B50" s="14"/>
      <c r="C50" s="14"/>
      <c r="D50" s="15" t="s">
        <v>245</v>
      </c>
      <c r="E50" s="24">
        <v>3930.45</v>
      </c>
      <c r="F50" s="17"/>
      <c r="G50" s="24">
        <v>4296.95</v>
      </c>
      <c r="H50" s="18">
        <v>314.44</v>
      </c>
      <c r="I50" s="19"/>
    </row>
    <row r="51" spans="1:9" ht="20.100000000000001" customHeight="1"/>
    <row r="52" spans="1:9" ht="20.100000000000001" customHeight="1"/>
    <row r="53" spans="1:9" ht="20.100000000000001" customHeight="1">
      <c r="A53" s="1" t="s">
        <v>572</v>
      </c>
    </row>
    <row r="54" spans="1:9" ht="20.100000000000001" customHeight="1"/>
    <row r="55" spans="1:9" ht="20.100000000000001" customHeight="1"/>
    <row r="56" spans="1:9" ht="20.100000000000001" customHeight="1" thickBot="1"/>
    <row r="57" spans="1:9" ht="20.100000000000001" customHeight="1">
      <c r="A57" s="7" t="s">
        <v>11</v>
      </c>
      <c r="B57" s="8" t="s">
        <v>12</v>
      </c>
      <c r="C57" s="8" t="s">
        <v>13</v>
      </c>
      <c r="D57" s="9" t="s">
        <v>14</v>
      </c>
      <c r="E57" s="22" t="s">
        <v>15</v>
      </c>
      <c r="F57" s="9" t="s">
        <v>16</v>
      </c>
      <c r="G57" s="22" t="s">
        <v>17</v>
      </c>
      <c r="H57" s="9" t="s">
        <v>18</v>
      </c>
      <c r="I57" s="10" t="s">
        <v>20</v>
      </c>
    </row>
    <row r="58" spans="1:9" ht="20.100000000000001" customHeight="1">
      <c r="A58" s="11" t="s">
        <v>2184</v>
      </c>
      <c r="B58" s="4" t="s">
        <v>2185</v>
      </c>
      <c r="C58" s="4" t="s">
        <v>85</v>
      </c>
      <c r="D58" s="5">
        <v>43920</v>
      </c>
      <c r="E58" s="23">
        <v>53.72</v>
      </c>
      <c r="F58" s="5">
        <v>43972</v>
      </c>
      <c r="G58" s="23">
        <v>53.72</v>
      </c>
      <c r="H58" s="6" t="s">
        <v>86</v>
      </c>
      <c r="I58" s="12" t="s">
        <v>247</v>
      </c>
    </row>
    <row r="59" spans="1:9" ht="20.100000000000001" customHeight="1">
      <c r="A59" s="11" t="s">
        <v>2186</v>
      </c>
      <c r="B59" s="4" t="s">
        <v>787</v>
      </c>
      <c r="C59" s="4" t="s">
        <v>786</v>
      </c>
      <c r="D59" s="5">
        <v>43890</v>
      </c>
      <c r="E59" s="23">
        <v>110.83</v>
      </c>
      <c r="F59" s="5">
        <v>43969</v>
      </c>
      <c r="G59" s="23">
        <v>111</v>
      </c>
      <c r="H59" s="6" t="s">
        <v>785</v>
      </c>
      <c r="I59" s="12" t="s">
        <v>247</v>
      </c>
    </row>
    <row r="60" spans="1:9" ht="20.100000000000001" customHeight="1">
      <c r="A60" s="11" t="s">
        <v>2187</v>
      </c>
      <c r="B60" s="4" t="s">
        <v>2188</v>
      </c>
      <c r="C60" s="4" t="s">
        <v>756</v>
      </c>
      <c r="D60" s="5">
        <v>43931</v>
      </c>
      <c r="E60" s="23">
        <v>89.1</v>
      </c>
      <c r="F60" s="5">
        <v>43970</v>
      </c>
      <c r="G60" s="23">
        <v>89.1</v>
      </c>
      <c r="H60" s="6" t="s">
        <v>2189</v>
      </c>
      <c r="I60" s="12" t="s">
        <v>247</v>
      </c>
    </row>
    <row r="61" spans="1:9" ht="20.100000000000001" customHeight="1">
      <c r="A61" s="11" t="s">
        <v>2190</v>
      </c>
      <c r="B61" s="4" t="s">
        <v>2188</v>
      </c>
      <c r="C61" s="4" t="s">
        <v>756</v>
      </c>
      <c r="D61" s="5">
        <v>43900</v>
      </c>
      <c r="E61" s="23">
        <v>89.1</v>
      </c>
      <c r="F61" s="5">
        <v>43970</v>
      </c>
      <c r="G61" s="23">
        <v>89.1</v>
      </c>
      <c r="H61" s="6" t="s">
        <v>2189</v>
      </c>
      <c r="I61" s="12" t="s">
        <v>247</v>
      </c>
    </row>
    <row r="62" spans="1:9" ht="20.100000000000001" customHeight="1">
      <c r="A62" s="11" t="s">
        <v>2191</v>
      </c>
      <c r="B62" s="4" t="s">
        <v>2192</v>
      </c>
      <c r="C62" s="4" t="s">
        <v>299</v>
      </c>
      <c r="D62" s="5">
        <v>43941</v>
      </c>
      <c r="E62" s="23">
        <v>81.040000000000006</v>
      </c>
      <c r="F62" s="5">
        <v>43971</v>
      </c>
      <c r="G62" s="23">
        <v>81.040000000000006</v>
      </c>
      <c r="H62" s="6" t="s">
        <v>334</v>
      </c>
      <c r="I62" s="12" t="s">
        <v>247</v>
      </c>
    </row>
    <row r="63" spans="1:9" ht="20.100000000000001" customHeight="1">
      <c r="A63" s="11" t="s">
        <v>2193</v>
      </c>
      <c r="B63" s="4" t="s">
        <v>2192</v>
      </c>
      <c r="C63" s="4" t="s">
        <v>299</v>
      </c>
      <c r="D63" s="5">
        <v>43910</v>
      </c>
      <c r="E63" s="23">
        <v>81.040000000000006</v>
      </c>
      <c r="F63" s="5">
        <v>43971</v>
      </c>
      <c r="G63" s="23">
        <v>81.040000000000006</v>
      </c>
      <c r="H63" s="6" t="s">
        <v>334</v>
      </c>
      <c r="I63" s="12" t="s">
        <v>247</v>
      </c>
    </row>
    <row r="64" spans="1:9" ht="20.100000000000001" customHeight="1">
      <c r="A64" s="11" t="s">
        <v>2194</v>
      </c>
      <c r="B64" s="4" t="s">
        <v>2192</v>
      </c>
      <c r="C64" s="4" t="s">
        <v>299</v>
      </c>
      <c r="D64" s="5">
        <v>43881</v>
      </c>
      <c r="E64" s="23">
        <v>81.040000000000006</v>
      </c>
      <c r="F64" s="5">
        <v>43971</v>
      </c>
      <c r="G64" s="23">
        <v>85</v>
      </c>
      <c r="H64" s="6" t="s">
        <v>334</v>
      </c>
      <c r="I64" s="12" t="s">
        <v>247</v>
      </c>
    </row>
    <row r="65" spans="1:9" ht="20.100000000000001" customHeight="1">
      <c r="A65" s="11" t="s">
        <v>2195</v>
      </c>
      <c r="B65" s="4" t="s">
        <v>2192</v>
      </c>
      <c r="C65" s="4" t="s">
        <v>299</v>
      </c>
      <c r="D65" s="5">
        <v>43850</v>
      </c>
      <c r="E65" s="23">
        <v>81.040000000000006</v>
      </c>
      <c r="F65" s="5">
        <v>43971</v>
      </c>
      <c r="G65" s="23">
        <v>85</v>
      </c>
      <c r="H65" s="6" t="s">
        <v>334</v>
      </c>
      <c r="I65" s="12" t="s">
        <v>247</v>
      </c>
    </row>
    <row r="66" spans="1:9" ht="20.100000000000001" customHeight="1">
      <c r="A66" s="11" t="s">
        <v>2196</v>
      </c>
      <c r="B66" s="4" t="s">
        <v>636</v>
      </c>
      <c r="C66" s="4" t="s">
        <v>635</v>
      </c>
      <c r="D66" s="5">
        <v>43646</v>
      </c>
      <c r="E66" s="23">
        <v>1743.33</v>
      </c>
      <c r="F66" s="5">
        <v>43973</v>
      </c>
      <c r="G66" s="23">
        <v>1830</v>
      </c>
      <c r="H66" s="6" t="s">
        <v>2197</v>
      </c>
      <c r="I66" s="12" t="s">
        <v>247</v>
      </c>
    </row>
    <row r="67" spans="1:9" ht="20.100000000000001" customHeight="1">
      <c r="A67" s="11" t="s">
        <v>2198</v>
      </c>
      <c r="B67" s="4" t="s">
        <v>2199</v>
      </c>
      <c r="C67" s="4" t="s">
        <v>984</v>
      </c>
      <c r="D67" s="5">
        <v>43890</v>
      </c>
      <c r="E67" s="23">
        <v>222.97</v>
      </c>
      <c r="F67" s="5">
        <v>43969</v>
      </c>
      <c r="G67" s="23">
        <v>232.71</v>
      </c>
      <c r="H67" s="6" t="s">
        <v>2200</v>
      </c>
      <c r="I67" s="12" t="s">
        <v>247</v>
      </c>
    </row>
    <row r="68" spans="1:9" ht="20.100000000000001" customHeight="1">
      <c r="A68" s="11" t="s">
        <v>2201</v>
      </c>
      <c r="B68" s="4" t="s">
        <v>2202</v>
      </c>
      <c r="C68" s="4" t="s">
        <v>1700</v>
      </c>
      <c r="D68" s="5">
        <v>43951</v>
      </c>
      <c r="E68" s="23">
        <v>51.5</v>
      </c>
      <c r="F68" s="5">
        <v>43972</v>
      </c>
      <c r="G68" s="23">
        <v>52</v>
      </c>
      <c r="H68" s="6" t="s">
        <v>1298</v>
      </c>
      <c r="I68" s="12" t="s">
        <v>247</v>
      </c>
    </row>
    <row r="69" spans="1:9" ht="20.100000000000001" customHeight="1">
      <c r="A69" s="11" t="s">
        <v>2111</v>
      </c>
      <c r="B69" s="4" t="s">
        <v>2202</v>
      </c>
      <c r="C69" s="4" t="s">
        <v>1700</v>
      </c>
      <c r="D69" s="5">
        <v>43920</v>
      </c>
      <c r="E69" s="23">
        <v>51.5</v>
      </c>
      <c r="F69" s="5">
        <v>43972</v>
      </c>
      <c r="G69" s="23">
        <v>53</v>
      </c>
      <c r="H69" s="6" t="s">
        <v>1298</v>
      </c>
      <c r="I69" s="12" t="s">
        <v>247</v>
      </c>
    </row>
    <row r="70" spans="1:9" ht="20.100000000000001" customHeight="1">
      <c r="A70" s="11" t="s">
        <v>2112</v>
      </c>
      <c r="B70" s="4" t="s">
        <v>2202</v>
      </c>
      <c r="C70" s="4" t="s">
        <v>1700</v>
      </c>
      <c r="D70" s="5">
        <v>43890</v>
      </c>
      <c r="E70" s="23">
        <v>51.5</v>
      </c>
      <c r="F70" s="5">
        <v>43972</v>
      </c>
      <c r="G70" s="23">
        <v>51.5</v>
      </c>
      <c r="H70" s="6" t="s">
        <v>1298</v>
      </c>
      <c r="I70" s="12" t="s">
        <v>247</v>
      </c>
    </row>
    <row r="71" spans="1:9" ht="20.100000000000001" customHeight="1">
      <c r="A71" s="11" t="s">
        <v>2203</v>
      </c>
      <c r="B71" s="4" t="s">
        <v>2204</v>
      </c>
      <c r="C71" s="4" t="s">
        <v>103</v>
      </c>
      <c r="D71" s="5">
        <v>43926</v>
      </c>
      <c r="E71" s="23">
        <v>50.36</v>
      </c>
      <c r="F71" s="5">
        <v>43971</v>
      </c>
      <c r="G71" s="23">
        <v>50.36</v>
      </c>
      <c r="H71" s="6" t="s">
        <v>104</v>
      </c>
      <c r="I71" s="12" t="s">
        <v>247</v>
      </c>
    </row>
    <row r="72" spans="1:9" ht="20.100000000000001" customHeight="1">
      <c r="A72" s="11" t="s">
        <v>2205</v>
      </c>
      <c r="B72" s="4" t="s">
        <v>2204</v>
      </c>
      <c r="C72" s="4" t="s">
        <v>103</v>
      </c>
      <c r="D72" s="5">
        <v>43895</v>
      </c>
      <c r="E72" s="23">
        <v>50.36</v>
      </c>
      <c r="F72" s="5">
        <v>43971</v>
      </c>
      <c r="G72" s="23">
        <v>50.36</v>
      </c>
      <c r="H72" s="6" t="s">
        <v>104</v>
      </c>
      <c r="I72" s="12" t="s">
        <v>247</v>
      </c>
    </row>
    <row r="73" spans="1:9" ht="20.100000000000001" customHeight="1">
      <c r="A73" s="11" t="s">
        <v>2122</v>
      </c>
      <c r="B73" s="4" t="s">
        <v>2206</v>
      </c>
      <c r="C73" s="4" t="s">
        <v>2124</v>
      </c>
      <c r="D73" s="5">
        <v>43920</v>
      </c>
      <c r="E73" s="23">
        <v>77.400000000000006</v>
      </c>
      <c r="F73" s="5">
        <v>43971</v>
      </c>
      <c r="G73" s="23">
        <v>77.400000000000006</v>
      </c>
      <c r="H73" s="6" t="s">
        <v>2125</v>
      </c>
      <c r="I73" s="12" t="s">
        <v>247</v>
      </c>
    </row>
    <row r="74" spans="1:9" ht="20.100000000000001" customHeight="1" thickBot="1">
      <c r="A74" s="13"/>
      <c r="B74" s="14"/>
      <c r="C74" s="14"/>
      <c r="D74" s="15" t="s">
        <v>245</v>
      </c>
      <c r="E74" s="24">
        <f>SUM(E58:E73)</f>
        <v>2965.83</v>
      </c>
      <c r="F74" s="17"/>
      <c r="G74" s="24">
        <f>SUM(G58:G73)</f>
        <v>3072.3300000000004</v>
      </c>
      <c r="H74" s="18">
        <f>E74*8%</f>
        <v>237.2664</v>
      </c>
      <c r="I74" s="19"/>
    </row>
    <row r="75" spans="1:9" ht="20.100000000000001" customHeight="1"/>
    <row r="76" spans="1:9" ht="20.100000000000001" customHeight="1">
      <c r="B76" s="20"/>
    </row>
    <row r="77" spans="1:9" ht="20.100000000000001" customHeight="1">
      <c r="A77" s="54" t="s">
        <v>1939</v>
      </c>
      <c r="B77" s="20">
        <v>4296.95</v>
      </c>
    </row>
    <row r="78" spans="1:9" ht="20.100000000000001" customHeight="1">
      <c r="A78" s="54" t="s">
        <v>1962</v>
      </c>
      <c r="B78" s="20">
        <v>-551.70000000000005</v>
      </c>
    </row>
    <row r="79" spans="1:9" ht="20.100000000000001" customHeight="1">
      <c r="A79" s="54" t="s">
        <v>698</v>
      </c>
      <c r="B79" s="20">
        <f>SUM(B77:B78)</f>
        <v>3745.25</v>
      </c>
    </row>
    <row r="80" spans="1:9">
      <c r="B80" s="20"/>
    </row>
    <row r="81" spans="2:2">
      <c r="B81" s="20"/>
    </row>
    <row r="82" spans="2:2">
      <c r="B82" s="20"/>
    </row>
    <row r="83" spans="2:2">
      <c r="B83" s="20"/>
    </row>
  </sheetData>
  <mergeCells count="7">
    <mergeCell ref="H5:H6"/>
    <mergeCell ref="A1:A3"/>
    <mergeCell ref="B1:B3"/>
    <mergeCell ref="B5:B6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60"/>
  <sheetViews>
    <sheetView topLeftCell="A46" workbookViewId="0">
      <selection activeCell="A59" sqref="A59"/>
    </sheetView>
  </sheetViews>
  <sheetFormatPr defaultRowHeight="20.100000000000001" customHeight="1"/>
  <cols>
    <col min="1" max="1" width="34.28515625" bestFit="1" customWidth="1"/>
    <col min="2" max="2" width="38.85546875" bestFit="1" customWidth="1"/>
    <col min="3" max="3" width="46.5703125" bestFit="1" customWidth="1"/>
    <col min="4" max="4" width="11" bestFit="1" customWidth="1"/>
    <col min="5" max="5" width="15" style="35" customWidth="1"/>
    <col min="6" max="6" width="8.7109375" bestFit="1" customWidth="1"/>
    <col min="7" max="7" width="9.42578125" style="35" bestFit="1" customWidth="1"/>
    <col min="8" max="8" width="10.85546875" bestFit="1" customWidth="1"/>
    <col min="9" max="9" width="21.5703125" bestFit="1" customWidth="1"/>
  </cols>
  <sheetData>
    <row r="1" spans="1:9" ht="20.100000000000001" customHeight="1">
      <c r="A1" s="148"/>
      <c r="B1" s="149" t="s">
        <v>0</v>
      </c>
      <c r="C1" s="1" t="s">
        <v>2207</v>
      </c>
    </row>
    <row r="2" spans="1:9" ht="20.100000000000001" customHeight="1">
      <c r="A2" s="148"/>
      <c r="B2" s="149"/>
      <c r="C2" s="1" t="s">
        <v>2208</v>
      </c>
    </row>
    <row r="3" spans="1:9" ht="20.100000000000001" customHeight="1">
      <c r="A3" s="148"/>
      <c r="B3" s="149"/>
      <c r="C3" s="1" t="s">
        <v>695</v>
      </c>
    </row>
    <row r="4" spans="1:9" ht="20.100000000000001" customHeight="1">
      <c r="A4" t="s">
        <v>4</v>
      </c>
    </row>
    <row r="5" spans="1:9" ht="20.100000000000001" customHeight="1">
      <c r="A5" s="151" t="s">
        <v>5</v>
      </c>
      <c r="B5" s="147"/>
      <c r="C5" s="151" t="s">
        <v>6</v>
      </c>
      <c r="D5" s="147"/>
      <c r="E5" s="150" t="s">
        <v>7</v>
      </c>
      <c r="F5" s="147"/>
      <c r="G5" s="150" t="s">
        <v>9</v>
      </c>
      <c r="H5" s="147"/>
    </row>
    <row r="6" spans="1:9" ht="20.100000000000001" customHeight="1">
      <c r="A6" s="3">
        <v>43974</v>
      </c>
      <c r="B6" s="147"/>
      <c r="C6" s="3">
        <v>43980</v>
      </c>
      <c r="D6" s="147"/>
      <c r="E6" s="150" t="s">
        <v>8</v>
      </c>
      <c r="F6" s="147"/>
      <c r="G6" s="150"/>
      <c r="H6" s="147"/>
    </row>
    <row r="9" spans="1:9" ht="20.100000000000001" customHeight="1">
      <c r="A9" s="1" t="s">
        <v>10</v>
      </c>
    </row>
    <row r="12" spans="1:9" ht="20.100000000000001" customHeight="1" thickBot="1"/>
    <row r="13" spans="1:9" ht="20.100000000000001" customHeight="1">
      <c r="A13" s="7" t="s">
        <v>11</v>
      </c>
      <c r="B13" s="8" t="s">
        <v>12</v>
      </c>
      <c r="C13" s="8" t="s">
        <v>13</v>
      </c>
      <c r="D13" s="9" t="s">
        <v>14</v>
      </c>
      <c r="E13" s="39" t="s">
        <v>15</v>
      </c>
      <c r="F13" s="9" t="s">
        <v>16</v>
      </c>
      <c r="G13" s="39" t="s">
        <v>17</v>
      </c>
      <c r="H13" s="9" t="s">
        <v>18</v>
      </c>
      <c r="I13" s="10" t="s">
        <v>20</v>
      </c>
    </row>
    <row r="14" spans="1:9" ht="20.100000000000001" customHeight="1">
      <c r="A14" s="11" t="s">
        <v>2209</v>
      </c>
      <c r="B14" s="4" t="s">
        <v>2000</v>
      </c>
      <c r="C14" s="4" t="s">
        <v>2001</v>
      </c>
      <c r="D14" s="5">
        <v>43941</v>
      </c>
      <c r="E14" s="38">
        <v>128.56</v>
      </c>
      <c r="F14" s="5">
        <v>43977</v>
      </c>
      <c r="G14" s="38">
        <v>132.5</v>
      </c>
      <c r="H14" s="6" t="s">
        <v>2002</v>
      </c>
      <c r="I14" s="12" t="s">
        <v>30</v>
      </c>
    </row>
    <row r="15" spans="1:9" ht="20.100000000000001" customHeight="1">
      <c r="A15" s="11" t="s">
        <v>2210</v>
      </c>
      <c r="B15" s="4" t="s">
        <v>49</v>
      </c>
      <c r="C15" s="4" t="s">
        <v>50</v>
      </c>
      <c r="D15" s="5">
        <v>43971</v>
      </c>
      <c r="E15" s="38">
        <v>65.39</v>
      </c>
      <c r="F15" s="5">
        <v>43978</v>
      </c>
      <c r="G15" s="38">
        <v>66.849999999999994</v>
      </c>
      <c r="H15" s="6" t="s">
        <v>51</v>
      </c>
      <c r="I15" s="12" t="s">
        <v>30</v>
      </c>
    </row>
    <row r="16" spans="1:9" ht="20.100000000000001" customHeight="1">
      <c r="A16" s="11" t="s">
        <v>2211</v>
      </c>
      <c r="B16" s="4" t="s">
        <v>49</v>
      </c>
      <c r="C16" s="4" t="s">
        <v>50</v>
      </c>
      <c r="D16" s="5">
        <v>43941</v>
      </c>
      <c r="E16" s="38">
        <v>65.39</v>
      </c>
      <c r="F16" s="5">
        <v>43978</v>
      </c>
      <c r="G16" s="38">
        <v>67.650000000000006</v>
      </c>
      <c r="H16" s="6" t="s">
        <v>51</v>
      </c>
      <c r="I16" s="12" t="s">
        <v>30</v>
      </c>
    </row>
    <row r="17" spans="1:9" ht="20.100000000000001" customHeight="1">
      <c r="A17" s="11" t="s">
        <v>2212</v>
      </c>
      <c r="B17" s="4" t="s">
        <v>2213</v>
      </c>
      <c r="C17" s="4" t="s">
        <v>682</v>
      </c>
      <c r="D17" s="5">
        <v>43926</v>
      </c>
      <c r="E17" s="38">
        <v>126.73</v>
      </c>
      <c r="F17" s="5">
        <v>43980</v>
      </c>
      <c r="G17" s="38">
        <v>132</v>
      </c>
      <c r="H17" s="6" t="s">
        <v>1847</v>
      </c>
      <c r="I17" s="12" t="s">
        <v>30</v>
      </c>
    </row>
    <row r="18" spans="1:9" ht="20.100000000000001" customHeight="1">
      <c r="A18" s="11" t="s">
        <v>2214</v>
      </c>
      <c r="B18" s="4" t="s">
        <v>2215</v>
      </c>
      <c r="C18" s="4" t="s">
        <v>243</v>
      </c>
      <c r="D18" s="5">
        <v>43938</v>
      </c>
      <c r="E18" s="38">
        <v>262.76</v>
      </c>
      <c r="F18" s="5">
        <v>43978</v>
      </c>
      <c r="G18" s="38">
        <v>272</v>
      </c>
      <c r="H18" s="6" t="s">
        <v>2216</v>
      </c>
      <c r="I18" s="12" t="s">
        <v>30</v>
      </c>
    </row>
    <row r="19" spans="1:9" ht="20.100000000000001" customHeight="1">
      <c r="A19" s="11" t="s">
        <v>2217</v>
      </c>
      <c r="B19" s="4" t="s">
        <v>1859</v>
      </c>
      <c r="C19" s="4" t="s">
        <v>732</v>
      </c>
      <c r="D19" s="5">
        <v>43941</v>
      </c>
      <c r="E19" s="38">
        <v>86.21</v>
      </c>
      <c r="F19" s="5">
        <v>43979</v>
      </c>
      <c r="G19" s="38">
        <v>90</v>
      </c>
      <c r="H19" s="6" t="s">
        <v>1860</v>
      </c>
      <c r="I19" s="12" t="s">
        <v>30</v>
      </c>
    </row>
    <row r="20" spans="1:9" ht="20.100000000000001" customHeight="1">
      <c r="A20" s="11" t="s">
        <v>2218</v>
      </c>
      <c r="B20" s="4" t="s">
        <v>1738</v>
      </c>
      <c r="C20" s="4" t="s">
        <v>539</v>
      </c>
      <c r="D20" s="5">
        <v>43886</v>
      </c>
      <c r="E20" s="38">
        <v>50.22</v>
      </c>
      <c r="F20" s="5">
        <v>43977</v>
      </c>
      <c r="G20" s="38">
        <v>52.75</v>
      </c>
      <c r="H20" s="6" t="s">
        <v>1739</v>
      </c>
      <c r="I20" s="12" t="s">
        <v>30</v>
      </c>
    </row>
    <row r="21" spans="1:9" ht="20.100000000000001" customHeight="1">
      <c r="A21" s="11" t="s">
        <v>2219</v>
      </c>
      <c r="B21" s="4" t="s">
        <v>1902</v>
      </c>
      <c r="C21" s="4" t="s">
        <v>1328</v>
      </c>
      <c r="D21" s="5">
        <v>43946</v>
      </c>
      <c r="E21" s="38">
        <v>51.69</v>
      </c>
      <c r="F21" s="5">
        <v>43978</v>
      </c>
      <c r="G21" s="38">
        <v>53.24</v>
      </c>
      <c r="H21" s="6" t="s">
        <v>251</v>
      </c>
      <c r="I21" s="12" t="s">
        <v>30</v>
      </c>
    </row>
    <row r="22" spans="1:9" ht="20.100000000000001" customHeight="1">
      <c r="A22" s="11" t="s">
        <v>2014</v>
      </c>
      <c r="B22" s="4" t="s">
        <v>1902</v>
      </c>
      <c r="C22" s="4" t="s">
        <v>1328</v>
      </c>
      <c r="D22" s="5">
        <v>43915</v>
      </c>
      <c r="E22" s="38">
        <v>51.69</v>
      </c>
      <c r="F22" s="5">
        <v>43978</v>
      </c>
      <c r="G22" s="38">
        <v>54.76</v>
      </c>
      <c r="H22" s="6" t="s">
        <v>251</v>
      </c>
      <c r="I22" s="12" t="s">
        <v>30</v>
      </c>
    </row>
    <row r="23" spans="1:9" ht="20.100000000000001" customHeight="1">
      <c r="A23" s="11" t="s">
        <v>2220</v>
      </c>
      <c r="B23" s="4" t="s">
        <v>1905</v>
      </c>
      <c r="C23" s="4" t="s">
        <v>68</v>
      </c>
      <c r="D23" s="5">
        <v>43920</v>
      </c>
      <c r="E23" s="38">
        <v>130</v>
      </c>
      <c r="F23" s="5">
        <v>43978</v>
      </c>
      <c r="G23" s="38">
        <v>135</v>
      </c>
      <c r="H23" s="6" t="s">
        <v>778</v>
      </c>
      <c r="I23" s="12" t="s">
        <v>30</v>
      </c>
    </row>
    <row r="24" spans="1:9" ht="20.100000000000001" customHeight="1">
      <c r="A24" s="11" t="s">
        <v>2221</v>
      </c>
      <c r="B24" s="4" t="s">
        <v>361</v>
      </c>
      <c r="C24" s="4" t="s">
        <v>362</v>
      </c>
      <c r="D24" s="5">
        <v>43946</v>
      </c>
      <c r="E24" s="38">
        <v>111.19</v>
      </c>
      <c r="F24" s="5">
        <v>43978</v>
      </c>
      <c r="G24" s="38">
        <v>115</v>
      </c>
      <c r="H24" s="6" t="s">
        <v>363</v>
      </c>
      <c r="I24" s="12" t="s">
        <v>30</v>
      </c>
    </row>
    <row r="25" spans="1:9" ht="20.100000000000001" customHeight="1">
      <c r="A25" s="11" t="s">
        <v>2222</v>
      </c>
      <c r="B25" s="4" t="s">
        <v>2223</v>
      </c>
      <c r="C25" s="4" t="s">
        <v>1791</v>
      </c>
      <c r="D25" s="5">
        <v>43890</v>
      </c>
      <c r="E25" s="38">
        <v>115.78</v>
      </c>
      <c r="F25" s="5">
        <v>43976</v>
      </c>
      <c r="G25" s="38">
        <v>122</v>
      </c>
      <c r="H25" s="6" t="s">
        <v>2224</v>
      </c>
      <c r="I25" s="12" t="s">
        <v>30</v>
      </c>
    </row>
    <row r="26" spans="1:9" ht="20.100000000000001" customHeight="1">
      <c r="A26" s="11" t="s">
        <v>2225</v>
      </c>
      <c r="B26" s="4" t="s">
        <v>2226</v>
      </c>
      <c r="C26" s="4" t="s">
        <v>1051</v>
      </c>
      <c r="D26" s="5">
        <v>43941</v>
      </c>
      <c r="E26" s="38">
        <v>102.8</v>
      </c>
      <c r="F26" s="5">
        <v>43977</v>
      </c>
      <c r="G26" s="38">
        <v>107</v>
      </c>
      <c r="H26" s="6" t="s">
        <v>2227</v>
      </c>
      <c r="I26" s="12" t="s">
        <v>30</v>
      </c>
    </row>
    <row r="27" spans="1:9" ht="20.100000000000001" customHeight="1">
      <c r="A27" s="11" t="s">
        <v>2228</v>
      </c>
      <c r="B27" s="4" t="s">
        <v>2229</v>
      </c>
      <c r="C27" s="4" t="s">
        <v>671</v>
      </c>
      <c r="D27" s="5">
        <v>43926</v>
      </c>
      <c r="E27" s="38">
        <v>105.62</v>
      </c>
      <c r="F27" s="5">
        <v>43976</v>
      </c>
      <c r="G27" s="38">
        <v>110</v>
      </c>
      <c r="H27" s="6" t="s">
        <v>2230</v>
      </c>
      <c r="I27" s="12" t="s">
        <v>30</v>
      </c>
    </row>
    <row r="28" spans="1:9" ht="20.100000000000001" customHeight="1">
      <c r="A28" s="11" t="s">
        <v>2231</v>
      </c>
      <c r="B28" s="4" t="s">
        <v>2232</v>
      </c>
      <c r="C28" s="4" t="s">
        <v>516</v>
      </c>
      <c r="D28" s="5">
        <v>43860</v>
      </c>
      <c r="E28" s="38">
        <v>130.58000000000001</v>
      </c>
      <c r="F28" s="5">
        <v>43980</v>
      </c>
      <c r="G28" s="38">
        <v>138.41</v>
      </c>
      <c r="H28" s="6" t="s">
        <v>1950</v>
      </c>
      <c r="I28" s="12" t="s">
        <v>30</v>
      </c>
    </row>
    <row r="29" spans="1:9" ht="20.100000000000001" customHeight="1">
      <c r="A29" s="11" t="s">
        <v>2233</v>
      </c>
      <c r="B29" s="4" t="s">
        <v>2232</v>
      </c>
      <c r="C29" s="4" t="s">
        <v>516</v>
      </c>
      <c r="D29" s="5">
        <v>43829</v>
      </c>
      <c r="E29" s="38">
        <v>130.58000000000001</v>
      </c>
      <c r="F29" s="5">
        <v>43980</v>
      </c>
      <c r="G29" s="38">
        <v>139.59</v>
      </c>
      <c r="H29" s="6" t="s">
        <v>1950</v>
      </c>
      <c r="I29" s="12" t="s">
        <v>30</v>
      </c>
    </row>
    <row r="30" spans="1:9" ht="20.100000000000001" customHeight="1">
      <c r="A30" s="11" t="s">
        <v>2234</v>
      </c>
      <c r="B30" s="4" t="s">
        <v>2235</v>
      </c>
      <c r="C30" s="4" t="s">
        <v>920</v>
      </c>
      <c r="D30" s="5">
        <v>43692</v>
      </c>
      <c r="E30" s="38">
        <v>267.05</v>
      </c>
      <c r="F30" s="5">
        <v>43978</v>
      </c>
      <c r="G30" s="38">
        <v>297.76</v>
      </c>
      <c r="H30" s="6" t="s">
        <v>921</v>
      </c>
      <c r="I30" s="12" t="s">
        <v>30</v>
      </c>
    </row>
    <row r="31" spans="1:9" ht="20.100000000000001" customHeight="1">
      <c r="A31" s="11" t="s">
        <v>2236</v>
      </c>
      <c r="B31" s="4" t="s">
        <v>242</v>
      </c>
      <c r="C31" s="4" t="s">
        <v>243</v>
      </c>
      <c r="D31" s="5">
        <v>43890</v>
      </c>
      <c r="E31" s="38">
        <v>103.62</v>
      </c>
      <c r="F31" s="5">
        <v>43978</v>
      </c>
      <c r="G31" s="38">
        <v>108.7</v>
      </c>
      <c r="H31" s="6" t="s">
        <v>244</v>
      </c>
      <c r="I31" s="12" t="s">
        <v>30</v>
      </c>
    </row>
    <row r="32" spans="1:9" ht="20.100000000000001" customHeight="1" thickBot="1">
      <c r="A32" s="13"/>
      <c r="B32" s="14"/>
      <c r="C32" s="14"/>
      <c r="D32" s="15" t="s">
        <v>245</v>
      </c>
      <c r="E32" s="37">
        <v>2085.86</v>
      </c>
      <c r="F32" s="17"/>
      <c r="G32" s="37">
        <v>2195.21</v>
      </c>
      <c r="H32" s="18">
        <v>166.87</v>
      </c>
      <c r="I32" s="19"/>
    </row>
    <row r="35" spans="1:9" ht="20.100000000000001" customHeight="1">
      <c r="A35" s="1" t="s">
        <v>572</v>
      </c>
    </row>
    <row r="38" spans="1:9" ht="20.100000000000001" customHeight="1" thickBot="1"/>
    <row r="39" spans="1:9" ht="20.100000000000001" customHeight="1">
      <c r="A39" s="7" t="s">
        <v>11</v>
      </c>
      <c r="B39" s="8" t="s">
        <v>12</v>
      </c>
      <c r="C39" s="8" t="s">
        <v>13</v>
      </c>
      <c r="D39" s="9" t="s">
        <v>14</v>
      </c>
      <c r="E39" s="39" t="s">
        <v>15</v>
      </c>
      <c r="F39" s="9" t="s">
        <v>16</v>
      </c>
      <c r="G39" s="153" t="s">
        <v>17</v>
      </c>
      <c r="H39" s="9" t="s">
        <v>18</v>
      </c>
      <c r="I39" s="10" t="s">
        <v>20</v>
      </c>
    </row>
    <row r="40" spans="1:9" ht="20.100000000000001" customHeight="1">
      <c r="A40" s="11" t="s">
        <v>2237</v>
      </c>
      <c r="B40" s="4" t="s">
        <v>2238</v>
      </c>
      <c r="C40" s="4" t="s">
        <v>126</v>
      </c>
      <c r="D40" s="5">
        <v>43946</v>
      </c>
      <c r="E40" s="38">
        <v>98.07</v>
      </c>
      <c r="F40" s="5">
        <v>43976</v>
      </c>
      <c r="G40" s="38">
        <v>98.66</v>
      </c>
      <c r="H40" s="6" t="s">
        <v>2239</v>
      </c>
      <c r="I40" s="12" t="s">
        <v>247</v>
      </c>
    </row>
    <row r="41" spans="1:9" ht="20.100000000000001" customHeight="1">
      <c r="A41" s="11" t="s">
        <v>2240</v>
      </c>
      <c r="B41" s="4" t="s">
        <v>2241</v>
      </c>
      <c r="C41" s="4" t="s">
        <v>2242</v>
      </c>
      <c r="D41" s="5">
        <v>43342</v>
      </c>
      <c r="E41" s="38">
        <v>210</v>
      </c>
      <c r="F41" s="5">
        <v>43976</v>
      </c>
      <c r="G41" s="38">
        <v>210</v>
      </c>
      <c r="H41" s="6" t="s">
        <v>2243</v>
      </c>
      <c r="I41" s="12" t="s">
        <v>247</v>
      </c>
    </row>
    <row r="42" spans="1:9" ht="20.100000000000001" customHeight="1">
      <c r="A42" s="11" t="s">
        <v>2244</v>
      </c>
      <c r="B42" s="4" t="s">
        <v>1894</v>
      </c>
      <c r="C42" s="4" t="s">
        <v>732</v>
      </c>
      <c r="D42" s="5">
        <v>43920</v>
      </c>
      <c r="E42" s="38">
        <v>54.91</v>
      </c>
      <c r="F42" s="5">
        <v>43980</v>
      </c>
      <c r="G42" s="38">
        <v>55</v>
      </c>
      <c r="H42" s="6" t="s">
        <v>197</v>
      </c>
      <c r="I42" s="12" t="s">
        <v>247</v>
      </c>
    </row>
    <row r="43" spans="1:9" ht="20.100000000000001" customHeight="1">
      <c r="A43" s="11" t="s">
        <v>2245</v>
      </c>
      <c r="B43" s="4" t="s">
        <v>765</v>
      </c>
      <c r="C43" s="4" t="s">
        <v>756</v>
      </c>
      <c r="D43" s="5">
        <v>43860</v>
      </c>
      <c r="E43" s="38">
        <v>95.3</v>
      </c>
      <c r="F43" s="5">
        <v>43977</v>
      </c>
      <c r="G43" s="38">
        <v>100</v>
      </c>
      <c r="H43" s="6" t="s">
        <v>764</v>
      </c>
      <c r="I43" s="12" t="s">
        <v>247</v>
      </c>
    </row>
    <row r="44" spans="1:9" ht="20.100000000000001" customHeight="1">
      <c r="A44" s="11" t="s">
        <v>2246</v>
      </c>
      <c r="B44" s="4" t="s">
        <v>765</v>
      </c>
      <c r="C44" s="4" t="s">
        <v>756</v>
      </c>
      <c r="D44" s="5">
        <v>43829</v>
      </c>
      <c r="E44" s="38">
        <v>95.3</v>
      </c>
      <c r="F44" s="5">
        <v>43977</v>
      </c>
      <c r="G44" s="38">
        <v>100</v>
      </c>
      <c r="H44" s="6" t="s">
        <v>764</v>
      </c>
      <c r="I44" s="12" t="s">
        <v>247</v>
      </c>
    </row>
    <row r="45" spans="1:9" ht="20.100000000000001" customHeight="1">
      <c r="A45" s="11" t="s">
        <v>2247</v>
      </c>
      <c r="B45" s="4" t="s">
        <v>765</v>
      </c>
      <c r="C45" s="4" t="s">
        <v>756</v>
      </c>
      <c r="D45" s="5">
        <v>43799</v>
      </c>
      <c r="E45" s="38">
        <v>95.3</v>
      </c>
      <c r="F45" s="5">
        <v>43977</v>
      </c>
      <c r="G45" s="38">
        <v>100</v>
      </c>
      <c r="H45" s="6" t="s">
        <v>764</v>
      </c>
      <c r="I45" s="12" t="s">
        <v>247</v>
      </c>
    </row>
    <row r="46" spans="1:9" ht="20.100000000000001" customHeight="1">
      <c r="A46" s="11" t="s">
        <v>2248</v>
      </c>
      <c r="B46" s="4" t="s">
        <v>765</v>
      </c>
      <c r="C46" s="4" t="s">
        <v>756</v>
      </c>
      <c r="D46" s="5">
        <v>43768</v>
      </c>
      <c r="E46" s="38">
        <v>95.3</v>
      </c>
      <c r="F46" s="5">
        <v>43977</v>
      </c>
      <c r="G46" s="38">
        <v>100</v>
      </c>
      <c r="H46" s="6" t="s">
        <v>764</v>
      </c>
      <c r="I46" s="12" t="s">
        <v>247</v>
      </c>
    </row>
    <row r="47" spans="1:9" ht="20.100000000000001" customHeight="1">
      <c r="A47" s="11" t="s">
        <v>2249</v>
      </c>
      <c r="B47" s="4" t="s">
        <v>1387</v>
      </c>
      <c r="C47" s="4" t="s">
        <v>601</v>
      </c>
      <c r="D47" s="5">
        <v>43886</v>
      </c>
      <c r="E47" s="38">
        <v>129.51</v>
      </c>
      <c r="F47" s="5">
        <v>43980</v>
      </c>
      <c r="G47" s="38">
        <v>135</v>
      </c>
      <c r="H47" s="6" t="s">
        <v>1388</v>
      </c>
      <c r="I47" s="12" t="s">
        <v>247</v>
      </c>
    </row>
    <row r="48" spans="1:9" ht="20.100000000000001" customHeight="1">
      <c r="A48" s="11" t="s">
        <v>2250</v>
      </c>
      <c r="B48" s="4" t="s">
        <v>510</v>
      </c>
      <c r="C48" s="4" t="s">
        <v>243</v>
      </c>
      <c r="D48" s="5">
        <v>43946</v>
      </c>
      <c r="E48" s="38">
        <v>87.19</v>
      </c>
      <c r="F48" s="5">
        <v>43978</v>
      </c>
      <c r="G48" s="38">
        <v>87.2</v>
      </c>
      <c r="H48" s="6" t="s">
        <v>2251</v>
      </c>
      <c r="I48" s="12" t="s">
        <v>247</v>
      </c>
    </row>
    <row r="49" spans="1:9" ht="20.100000000000001" customHeight="1">
      <c r="A49" s="11" t="s">
        <v>2252</v>
      </c>
      <c r="B49" s="4" t="s">
        <v>396</v>
      </c>
      <c r="C49" s="4" t="s">
        <v>254</v>
      </c>
      <c r="D49" s="5">
        <v>43951</v>
      </c>
      <c r="E49" s="38">
        <v>153.69999999999999</v>
      </c>
      <c r="F49" s="5">
        <v>43979</v>
      </c>
      <c r="G49" s="38">
        <v>154.25</v>
      </c>
      <c r="H49" s="6" t="s">
        <v>397</v>
      </c>
      <c r="I49" s="12" t="s">
        <v>247</v>
      </c>
    </row>
    <row r="50" spans="1:9" ht="20.100000000000001" customHeight="1">
      <c r="A50" s="11" t="s">
        <v>2253</v>
      </c>
      <c r="B50" s="4" t="s">
        <v>2254</v>
      </c>
      <c r="C50" s="4" t="s">
        <v>384</v>
      </c>
      <c r="D50" s="5">
        <v>43956</v>
      </c>
      <c r="E50" s="38">
        <v>148.69999999999999</v>
      </c>
      <c r="F50" s="5">
        <v>43979</v>
      </c>
      <c r="G50" s="38">
        <v>148.69999999999999</v>
      </c>
      <c r="H50" s="6" t="s">
        <v>385</v>
      </c>
      <c r="I50" s="12" t="s">
        <v>247</v>
      </c>
    </row>
    <row r="51" spans="1:9" ht="20.100000000000001" customHeight="1">
      <c r="A51" s="11" t="s">
        <v>2255</v>
      </c>
      <c r="B51" s="4" t="s">
        <v>2254</v>
      </c>
      <c r="C51" s="4" t="s">
        <v>384</v>
      </c>
      <c r="D51" s="5">
        <v>43926</v>
      </c>
      <c r="E51" s="38">
        <v>148.69999999999999</v>
      </c>
      <c r="F51" s="5">
        <v>43979</v>
      </c>
      <c r="G51" s="38">
        <v>148.69999999999999</v>
      </c>
      <c r="H51" s="6" t="s">
        <v>385</v>
      </c>
      <c r="I51" s="12" t="s">
        <v>247</v>
      </c>
    </row>
    <row r="52" spans="1:9" ht="20.100000000000001" customHeight="1">
      <c r="A52" s="11" t="s">
        <v>2256</v>
      </c>
      <c r="B52" s="4" t="s">
        <v>2257</v>
      </c>
      <c r="C52" s="4" t="s">
        <v>205</v>
      </c>
      <c r="D52" s="5">
        <v>43941</v>
      </c>
      <c r="E52" s="38">
        <v>99.4</v>
      </c>
      <c r="F52" s="5">
        <v>43976</v>
      </c>
      <c r="G52" s="38">
        <v>100</v>
      </c>
      <c r="H52" s="6" t="s">
        <v>1191</v>
      </c>
      <c r="I52" s="12" t="s">
        <v>247</v>
      </c>
    </row>
    <row r="53" spans="1:9" ht="20.100000000000001" customHeight="1">
      <c r="A53" s="11" t="s">
        <v>2258</v>
      </c>
      <c r="B53" s="4" t="s">
        <v>2259</v>
      </c>
      <c r="C53" s="4" t="s">
        <v>973</v>
      </c>
      <c r="D53" s="5">
        <v>43946</v>
      </c>
      <c r="E53" s="38">
        <v>146.21</v>
      </c>
      <c r="F53" s="5">
        <v>43977</v>
      </c>
      <c r="G53" s="38">
        <v>146.21</v>
      </c>
      <c r="H53" s="6" t="s">
        <v>2260</v>
      </c>
      <c r="I53" s="12" t="s">
        <v>247</v>
      </c>
    </row>
    <row r="54" spans="1:9" ht="20.100000000000001" customHeight="1">
      <c r="A54" s="11" t="s">
        <v>2261</v>
      </c>
      <c r="B54" s="4" t="s">
        <v>2259</v>
      </c>
      <c r="C54" s="4" t="s">
        <v>973</v>
      </c>
      <c r="D54" s="5">
        <v>43915</v>
      </c>
      <c r="E54" s="38">
        <v>146.21</v>
      </c>
      <c r="F54" s="5">
        <v>43977</v>
      </c>
      <c r="G54" s="38">
        <v>146.21</v>
      </c>
      <c r="H54" s="6" t="s">
        <v>2260</v>
      </c>
      <c r="I54" s="12" t="s">
        <v>247</v>
      </c>
    </row>
    <row r="55" spans="1:9" ht="20.100000000000001" customHeight="1" thickBot="1">
      <c r="A55" s="13"/>
      <c r="B55" s="14"/>
      <c r="C55" s="14"/>
      <c r="D55" s="15" t="s">
        <v>245</v>
      </c>
      <c r="E55" s="37">
        <f>SUM(E40:E54)</f>
        <v>1803.8000000000002</v>
      </c>
      <c r="F55" s="17"/>
      <c r="G55" s="37">
        <f>SUM(G40:G54)</f>
        <v>1829.9300000000003</v>
      </c>
      <c r="H55" s="40">
        <f>E55*8%</f>
        <v>144.30400000000003</v>
      </c>
      <c r="I55" s="19"/>
    </row>
    <row r="58" spans="1:9" ht="20.100000000000001" customHeight="1">
      <c r="A58" s="54" t="s">
        <v>1939</v>
      </c>
      <c r="B58" s="20">
        <f>G32</f>
        <v>2195.21</v>
      </c>
    </row>
    <row r="59" spans="1:9" ht="20.100000000000001" customHeight="1">
      <c r="A59" s="54" t="s">
        <v>1962</v>
      </c>
      <c r="B59" s="20">
        <f>H55+H32</f>
        <v>311.17400000000004</v>
      </c>
    </row>
    <row r="60" spans="1:9" ht="20.100000000000001" customHeight="1">
      <c r="A60" s="54" t="s">
        <v>698</v>
      </c>
      <c r="B60" s="20">
        <f>B58-B59</f>
        <v>1884.0360000000001</v>
      </c>
    </row>
  </sheetData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03"/>
  <sheetViews>
    <sheetView topLeftCell="A82" workbookViewId="0">
      <selection activeCell="C96" sqref="C96"/>
    </sheetView>
  </sheetViews>
  <sheetFormatPr defaultRowHeight="15"/>
  <cols>
    <col min="1" max="1" width="34.28515625" bestFit="1" customWidth="1"/>
    <col min="2" max="2" width="36.140625" bestFit="1" customWidth="1"/>
    <col min="3" max="3" width="46.5703125" bestFit="1" customWidth="1"/>
    <col min="4" max="4" width="11" bestFit="1" customWidth="1"/>
    <col min="5" max="5" width="13.42578125" style="35" bestFit="1" customWidth="1"/>
    <col min="7" max="7" width="9.140625" style="35"/>
    <col min="8" max="8" width="11.7109375" bestFit="1" customWidth="1"/>
    <col min="9" max="9" width="21.5703125" bestFit="1" customWidth="1"/>
  </cols>
  <sheetData>
    <row r="1" spans="1:9" ht="21.95" customHeight="1">
      <c r="A1" s="189"/>
      <c r="B1" s="184" t="s">
        <v>0</v>
      </c>
      <c r="C1" s="1" t="s">
        <v>2262</v>
      </c>
    </row>
    <row r="2" spans="1:9" ht="21.95" customHeight="1">
      <c r="A2" s="189"/>
      <c r="B2" s="184"/>
      <c r="C2" s="1" t="s">
        <v>2263</v>
      </c>
    </row>
    <row r="3" spans="1:9" ht="21.95" customHeight="1">
      <c r="A3" s="189"/>
      <c r="B3" s="184"/>
      <c r="C3" s="1" t="s">
        <v>695</v>
      </c>
    </row>
    <row r="4" spans="1:9" ht="21.95" customHeight="1">
      <c r="A4" t="s">
        <v>4</v>
      </c>
    </row>
    <row r="5" spans="1:9" ht="21.95" customHeight="1">
      <c r="A5" s="152" t="s">
        <v>5</v>
      </c>
      <c r="B5" s="152" t="s">
        <v>6</v>
      </c>
      <c r="D5" s="188"/>
      <c r="F5" s="188"/>
      <c r="G5" s="191"/>
      <c r="H5" s="188"/>
    </row>
    <row r="6" spans="1:9" ht="21.95" customHeight="1">
      <c r="A6" s="3">
        <v>43981</v>
      </c>
      <c r="B6" s="3">
        <v>43988</v>
      </c>
      <c r="D6" s="188"/>
      <c r="F6" s="188"/>
      <c r="G6" s="191"/>
      <c r="H6" s="188"/>
    </row>
    <row r="7" spans="1:9" ht="21.95" customHeight="1">
      <c r="B7" s="152" t="s">
        <v>7</v>
      </c>
    </row>
    <row r="8" spans="1:9" ht="21.95" customHeight="1">
      <c r="B8" s="152" t="s">
        <v>8</v>
      </c>
    </row>
    <row r="9" spans="1:9" ht="21.95" customHeight="1">
      <c r="B9" s="152"/>
    </row>
    <row r="10" spans="1:9" ht="21.95" customHeight="1">
      <c r="A10" s="127" t="s">
        <v>10</v>
      </c>
    </row>
    <row r="11" spans="1:9" ht="21.95" customHeight="1" thickBot="1"/>
    <row r="12" spans="1:9" ht="21.95" customHeight="1">
      <c r="A12" s="154" t="s">
        <v>11</v>
      </c>
      <c r="B12" s="9" t="s">
        <v>12</v>
      </c>
      <c r="C12" s="9" t="s">
        <v>13</v>
      </c>
      <c r="D12" s="9" t="s">
        <v>14</v>
      </c>
      <c r="E12" s="39" t="s">
        <v>15</v>
      </c>
      <c r="F12" s="9" t="s">
        <v>16</v>
      </c>
      <c r="G12" s="39" t="s">
        <v>17</v>
      </c>
      <c r="H12" s="9" t="s">
        <v>18</v>
      </c>
      <c r="I12" s="10" t="s">
        <v>20</v>
      </c>
    </row>
    <row r="13" spans="1:9" ht="21.95" customHeight="1">
      <c r="A13" s="11" t="s">
        <v>2264</v>
      </c>
      <c r="B13" s="4" t="s">
        <v>258</v>
      </c>
      <c r="C13" s="4" t="s">
        <v>259</v>
      </c>
      <c r="D13" s="5">
        <v>43905</v>
      </c>
      <c r="E13" s="38">
        <v>114.14</v>
      </c>
      <c r="F13" s="5">
        <v>43985</v>
      </c>
      <c r="G13" s="38">
        <v>119.43</v>
      </c>
      <c r="H13" s="6" t="s">
        <v>260</v>
      </c>
      <c r="I13" s="12" t="s">
        <v>30</v>
      </c>
    </row>
    <row r="14" spans="1:9" ht="21.95" customHeight="1">
      <c r="A14" s="11" t="s">
        <v>2265</v>
      </c>
      <c r="B14" s="4" t="s">
        <v>258</v>
      </c>
      <c r="C14" s="4" t="s">
        <v>259</v>
      </c>
      <c r="D14" s="5">
        <v>43876</v>
      </c>
      <c r="E14" s="38">
        <v>114.14</v>
      </c>
      <c r="F14" s="5">
        <v>43985</v>
      </c>
      <c r="G14" s="38">
        <v>120.57</v>
      </c>
      <c r="H14" s="6" t="s">
        <v>260</v>
      </c>
      <c r="I14" s="12" t="s">
        <v>30</v>
      </c>
    </row>
    <row r="15" spans="1:9" ht="21.95" customHeight="1">
      <c r="A15" s="11" t="s">
        <v>2266</v>
      </c>
      <c r="B15" s="4" t="s">
        <v>2267</v>
      </c>
      <c r="C15" s="4" t="s">
        <v>1791</v>
      </c>
      <c r="D15" s="5">
        <v>43951</v>
      </c>
      <c r="E15" s="38">
        <v>148.19999999999999</v>
      </c>
      <c r="F15" s="5">
        <v>43986</v>
      </c>
      <c r="G15" s="38">
        <v>153</v>
      </c>
      <c r="H15" s="6" t="s">
        <v>2268</v>
      </c>
      <c r="I15" s="12" t="s">
        <v>30</v>
      </c>
    </row>
    <row r="16" spans="1:9" ht="21.95" customHeight="1">
      <c r="A16" s="11" t="s">
        <v>2269</v>
      </c>
      <c r="B16" s="4" t="s">
        <v>1635</v>
      </c>
      <c r="C16" s="4" t="s">
        <v>830</v>
      </c>
      <c r="D16" s="5">
        <v>43951</v>
      </c>
      <c r="E16" s="38">
        <v>66.959999999999994</v>
      </c>
      <c r="F16" s="5">
        <v>43983</v>
      </c>
      <c r="G16" s="38">
        <v>69.010000000000005</v>
      </c>
      <c r="H16" s="6" t="s">
        <v>829</v>
      </c>
      <c r="I16" s="12" t="s">
        <v>30</v>
      </c>
    </row>
    <row r="17" spans="1:9" ht="21.95" customHeight="1">
      <c r="A17" s="11" t="s">
        <v>2270</v>
      </c>
      <c r="B17" s="4" t="s">
        <v>1635</v>
      </c>
      <c r="C17" s="4" t="s">
        <v>830</v>
      </c>
      <c r="D17" s="5">
        <v>43920</v>
      </c>
      <c r="E17" s="38">
        <v>66.959999999999994</v>
      </c>
      <c r="F17" s="5">
        <v>43983</v>
      </c>
      <c r="G17" s="38">
        <v>69.989999999999995</v>
      </c>
      <c r="H17" s="6" t="s">
        <v>829</v>
      </c>
      <c r="I17" s="12" t="s">
        <v>30</v>
      </c>
    </row>
    <row r="18" spans="1:9" ht="21.95" customHeight="1">
      <c r="A18" s="11" t="s">
        <v>2271</v>
      </c>
      <c r="B18" s="4" t="s">
        <v>1300</v>
      </c>
      <c r="C18" s="4" t="s">
        <v>126</v>
      </c>
      <c r="D18" s="5">
        <v>43890</v>
      </c>
      <c r="E18" s="38">
        <v>162.52000000000001</v>
      </c>
      <c r="F18" s="5">
        <v>43983</v>
      </c>
      <c r="G18" s="38">
        <v>170.7</v>
      </c>
      <c r="H18" s="6" t="s">
        <v>1301</v>
      </c>
      <c r="I18" s="12" t="s">
        <v>30</v>
      </c>
    </row>
    <row r="19" spans="1:9" ht="21.95" customHeight="1">
      <c r="A19" s="11" t="s">
        <v>2272</v>
      </c>
      <c r="B19" s="4" t="s">
        <v>1300</v>
      </c>
      <c r="C19" s="4" t="s">
        <v>126</v>
      </c>
      <c r="D19" s="5">
        <v>43861</v>
      </c>
      <c r="E19" s="38">
        <v>162.52000000000001</v>
      </c>
      <c r="F19" s="5">
        <v>43983</v>
      </c>
      <c r="G19" s="38">
        <v>172.3</v>
      </c>
      <c r="H19" s="6" t="s">
        <v>1301</v>
      </c>
      <c r="I19" s="12" t="s">
        <v>30</v>
      </c>
    </row>
    <row r="20" spans="1:9" ht="21.95" customHeight="1">
      <c r="A20" s="11" t="s">
        <v>2273</v>
      </c>
      <c r="B20" s="4" t="s">
        <v>2274</v>
      </c>
      <c r="C20" s="4" t="s">
        <v>973</v>
      </c>
      <c r="D20" s="5">
        <v>43951</v>
      </c>
      <c r="E20" s="38">
        <v>50.01</v>
      </c>
      <c r="F20" s="5">
        <v>43987</v>
      </c>
      <c r="G20" s="38">
        <v>52</v>
      </c>
      <c r="H20" s="6" t="s">
        <v>96</v>
      </c>
      <c r="I20" s="12" t="s">
        <v>30</v>
      </c>
    </row>
    <row r="21" spans="1:9" ht="21.95" customHeight="1">
      <c r="A21" s="11" t="s">
        <v>2275</v>
      </c>
      <c r="B21" s="4" t="s">
        <v>2013</v>
      </c>
      <c r="C21" s="4" t="s">
        <v>1967</v>
      </c>
      <c r="D21" s="5">
        <v>43961</v>
      </c>
      <c r="E21" s="38">
        <v>53.93</v>
      </c>
      <c r="F21" s="5">
        <v>43987</v>
      </c>
      <c r="G21" s="38">
        <v>55.46</v>
      </c>
      <c r="H21" s="6" t="s">
        <v>731</v>
      </c>
      <c r="I21" s="12" t="s">
        <v>30</v>
      </c>
    </row>
    <row r="22" spans="1:9" ht="21.95" customHeight="1">
      <c r="A22" s="11" t="s">
        <v>1965</v>
      </c>
      <c r="B22" s="4" t="s">
        <v>2013</v>
      </c>
      <c r="C22" s="4" t="s">
        <v>1967</v>
      </c>
      <c r="D22" s="5">
        <v>43931</v>
      </c>
      <c r="E22" s="38">
        <v>53.93</v>
      </c>
      <c r="F22" s="5">
        <v>43987</v>
      </c>
      <c r="G22" s="38">
        <v>56.54</v>
      </c>
      <c r="H22" s="6" t="s">
        <v>731</v>
      </c>
      <c r="I22" s="12" t="s">
        <v>30</v>
      </c>
    </row>
    <row r="23" spans="1:9" ht="21.95" customHeight="1">
      <c r="A23" s="11" t="s">
        <v>2276</v>
      </c>
      <c r="B23" s="4" t="s">
        <v>2277</v>
      </c>
      <c r="C23" s="4" t="s">
        <v>1169</v>
      </c>
      <c r="D23" s="5">
        <v>43951</v>
      </c>
      <c r="E23" s="38">
        <v>56.99</v>
      </c>
      <c r="F23" s="5">
        <v>43986</v>
      </c>
      <c r="G23" s="38">
        <v>59</v>
      </c>
      <c r="H23" s="6" t="s">
        <v>1061</v>
      </c>
      <c r="I23" s="12" t="s">
        <v>30</v>
      </c>
    </row>
    <row r="24" spans="1:9" ht="21.95" customHeight="1">
      <c r="A24" s="11" t="s">
        <v>2278</v>
      </c>
      <c r="B24" s="4" t="s">
        <v>2279</v>
      </c>
      <c r="C24" s="4" t="s">
        <v>384</v>
      </c>
      <c r="D24" s="5">
        <v>43926</v>
      </c>
      <c r="E24" s="38">
        <v>52.95</v>
      </c>
      <c r="F24" s="5">
        <v>43987</v>
      </c>
      <c r="G24" s="38">
        <v>56</v>
      </c>
      <c r="H24" s="6" t="s">
        <v>1317</v>
      </c>
      <c r="I24" s="12" t="s">
        <v>30</v>
      </c>
    </row>
    <row r="25" spans="1:9" ht="21.95" customHeight="1">
      <c r="A25" s="11" t="s">
        <v>2039</v>
      </c>
      <c r="B25" s="4" t="s">
        <v>2280</v>
      </c>
      <c r="C25" s="4" t="s">
        <v>709</v>
      </c>
      <c r="D25" s="5">
        <v>43876</v>
      </c>
      <c r="E25" s="38">
        <v>69.540000000000006</v>
      </c>
      <c r="F25" s="5">
        <v>43984</v>
      </c>
      <c r="G25" s="38">
        <v>74</v>
      </c>
      <c r="H25" s="6" t="s">
        <v>34</v>
      </c>
      <c r="I25" s="12" t="s">
        <v>30</v>
      </c>
    </row>
    <row r="26" spans="1:9" ht="21.95" customHeight="1">
      <c r="A26" s="11" t="s">
        <v>2281</v>
      </c>
      <c r="B26" s="4" t="s">
        <v>2282</v>
      </c>
      <c r="C26" s="4" t="s">
        <v>50</v>
      </c>
      <c r="D26" s="5">
        <v>43951</v>
      </c>
      <c r="E26" s="38">
        <v>65.39</v>
      </c>
      <c r="F26" s="5">
        <v>43985</v>
      </c>
      <c r="G26" s="38">
        <v>68</v>
      </c>
      <c r="H26" s="6" t="s">
        <v>51</v>
      </c>
      <c r="I26" s="12" t="s">
        <v>30</v>
      </c>
    </row>
    <row r="27" spans="1:9" ht="21.95" customHeight="1">
      <c r="A27" s="11" t="s">
        <v>2283</v>
      </c>
      <c r="B27" s="4" t="s">
        <v>2284</v>
      </c>
      <c r="C27" s="4" t="s">
        <v>37</v>
      </c>
      <c r="D27" s="5">
        <v>43866</v>
      </c>
      <c r="E27" s="38">
        <v>218.26</v>
      </c>
      <c r="F27" s="5">
        <v>43986</v>
      </c>
      <c r="G27" s="38">
        <v>232</v>
      </c>
      <c r="H27" s="6" t="s">
        <v>2285</v>
      </c>
      <c r="I27" s="12" t="s">
        <v>30</v>
      </c>
    </row>
    <row r="28" spans="1:9" ht="21.95" customHeight="1">
      <c r="A28" s="11" t="s">
        <v>2286</v>
      </c>
      <c r="B28" s="4" t="s">
        <v>1161</v>
      </c>
      <c r="C28" s="4" t="s">
        <v>176</v>
      </c>
      <c r="D28" s="5">
        <v>43915</v>
      </c>
      <c r="E28" s="38">
        <v>271.54000000000002</v>
      </c>
      <c r="F28" s="5">
        <v>43984</v>
      </c>
      <c r="G28" s="38">
        <v>283.22000000000003</v>
      </c>
      <c r="H28" s="6" t="s">
        <v>1162</v>
      </c>
      <c r="I28" s="12" t="s">
        <v>30</v>
      </c>
    </row>
    <row r="29" spans="1:9" ht="21.95" customHeight="1">
      <c r="A29" s="11" t="s">
        <v>2287</v>
      </c>
      <c r="B29" s="4" t="s">
        <v>1161</v>
      </c>
      <c r="C29" s="4" t="s">
        <v>176</v>
      </c>
      <c r="D29" s="5">
        <v>43886</v>
      </c>
      <c r="E29" s="38">
        <v>271.54000000000002</v>
      </c>
      <c r="F29" s="5">
        <v>43984</v>
      </c>
      <c r="G29" s="38">
        <v>281.13</v>
      </c>
      <c r="H29" s="6" t="s">
        <v>1162</v>
      </c>
      <c r="I29" s="12" t="s">
        <v>30</v>
      </c>
    </row>
    <row r="30" spans="1:9" ht="21.95" customHeight="1">
      <c r="A30" s="11" t="s">
        <v>2288</v>
      </c>
      <c r="B30" s="4" t="s">
        <v>1312</v>
      </c>
      <c r="C30" s="4" t="s">
        <v>33</v>
      </c>
      <c r="D30" s="5">
        <v>43860</v>
      </c>
      <c r="E30" s="38">
        <v>123.21</v>
      </c>
      <c r="F30" s="5">
        <v>43986</v>
      </c>
      <c r="G30" s="38">
        <v>131</v>
      </c>
      <c r="H30" s="6" t="s">
        <v>184</v>
      </c>
      <c r="I30" s="12" t="s">
        <v>147</v>
      </c>
    </row>
    <row r="31" spans="1:9" ht="21.95" customHeight="1">
      <c r="A31" s="11" t="s">
        <v>2269</v>
      </c>
      <c r="B31" s="4" t="s">
        <v>831</v>
      </c>
      <c r="C31" s="4" t="s">
        <v>830</v>
      </c>
      <c r="D31" s="5">
        <v>43951</v>
      </c>
      <c r="E31" s="38">
        <v>66.959999999999994</v>
      </c>
      <c r="F31" s="5">
        <v>43984</v>
      </c>
      <c r="G31" s="38">
        <v>69.040000000000006</v>
      </c>
      <c r="H31" s="6" t="s">
        <v>829</v>
      </c>
      <c r="I31" s="12" t="s">
        <v>30</v>
      </c>
    </row>
    <row r="32" spans="1:9" ht="21.95" customHeight="1">
      <c r="A32" s="11" t="s">
        <v>2270</v>
      </c>
      <c r="B32" s="4" t="s">
        <v>831</v>
      </c>
      <c r="C32" s="4" t="s">
        <v>830</v>
      </c>
      <c r="D32" s="5">
        <v>43920</v>
      </c>
      <c r="E32" s="38">
        <v>66.959999999999994</v>
      </c>
      <c r="F32" s="5">
        <v>43984</v>
      </c>
      <c r="G32" s="38">
        <v>69.73</v>
      </c>
      <c r="H32" s="6" t="s">
        <v>829</v>
      </c>
      <c r="I32" s="12" t="s">
        <v>30</v>
      </c>
    </row>
    <row r="33" spans="1:9" ht="21.95" customHeight="1">
      <c r="A33" s="11" t="s">
        <v>1912</v>
      </c>
      <c r="B33" s="4" t="s">
        <v>831</v>
      </c>
      <c r="C33" s="4" t="s">
        <v>830</v>
      </c>
      <c r="D33" s="5">
        <v>43890</v>
      </c>
      <c r="E33" s="38">
        <v>66.959999999999994</v>
      </c>
      <c r="F33" s="5">
        <v>43984</v>
      </c>
      <c r="G33" s="38">
        <v>70.349999999999994</v>
      </c>
      <c r="H33" s="6" t="s">
        <v>829</v>
      </c>
      <c r="I33" s="12" t="s">
        <v>30</v>
      </c>
    </row>
    <row r="34" spans="1:9" ht="21.95" customHeight="1">
      <c r="A34" s="11" t="s">
        <v>1570</v>
      </c>
      <c r="B34" s="4" t="s">
        <v>831</v>
      </c>
      <c r="C34" s="4" t="s">
        <v>830</v>
      </c>
      <c r="D34" s="5">
        <v>43860</v>
      </c>
      <c r="E34" s="38">
        <v>66.959999999999994</v>
      </c>
      <c r="F34" s="5">
        <v>43984</v>
      </c>
      <c r="G34" s="38">
        <v>72.88</v>
      </c>
      <c r="H34" s="6" t="s">
        <v>829</v>
      </c>
      <c r="I34" s="12" t="s">
        <v>30</v>
      </c>
    </row>
    <row r="35" spans="1:9" ht="21.95" customHeight="1">
      <c r="A35" s="11" t="s">
        <v>2289</v>
      </c>
      <c r="B35" s="4" t="s">
        <v>2290</v>
      </c>
      <c r="C35" s="4" t="s">
        <v>2291</v>
      </c>
      <c r="D35" s="5">
        <v>43936</v>
      </c>
      <c r="E35" s="38">
        <v>59.86</v>
      </c>
      <c r="F35" s="5">
        <v>43987</v>
      </c>
      <c r="G35" s="38">
        <v>62.08</v>
      </c>
      <c r="H35" s="6" t="s">
        <v>2292</v>
      </c>
      <c r="I35" s="12" t="s">
        <v>30</v>
      </c>
    </row>
    <row r="36" spans="1:9" ht="21.95" customHeight="1">
      <c r="A36" s="11" t="s">
        <v>2293</v>
      </c>
      <c r="B36" s="4" t="s">
        <v>2290</v>
      </c>
      <c r="C36" s="4" t="s">
        <v>2291</v>
      </c>
      <c r="D36" s="5">
        <v>43905</v>
      </c>
      <c r="E36" s="38">
        <v>59.86</v>
      </c>
      <c r="F36" s="5">
        <v>43987</v>
      </c>
      <c r="G36" s="38">
        <v>62.68</v>
      </c>
      <c r="H36" s="6" t="s">
        <v>2292</v>
      </c>
      <c r="I36" s="12" t="s">
        <v>30</v>
      </c>
    </row>
    <row r="37" spans="1:9" ht="21.95" customHeight="1">
      <c r="A37" s="11" t="s">
        <v>2294</v>
      </c>
      <c r="B37" s="4" t="s">
        <v>2290</v>
      </c>
      <c r="C37" s="4" t="s">
        <v>2291</v>
      </c>
      <c r="D37" s="5">
        <v>43876</v>
      </c>
      <c r="E37" s="38">
        <v>59.86</v>
      </c>
      <c r="F37" s="5">
        <v>43987</v>
      </c>
      <c r="G37" s="38">
        <v>63.24</v>
      </c>
      <c r="H37" s="6" t="s">
        <v>2292</v>
      </c>
      <c r="I37" s="12" t="s">
        <v>30</v>
      </c>
    </row>
    <row r="38" spans="1:9" ht="21.95" customHeight="1">
      <c r="A38" s="11" t="s">
        <v>2295</v>
      </c>
      <c r="B38" s="4" t="s">
        <v>2296</v>
      </c>
      <c r="C38" s="4" t="s">
        <v>521</v>
      </c>
      <c r="D38" s="5">
        <v>43876</v>
      </c>
      <c r="E38" s="38">
        <v>122.09</v>
      </c>
      <c r="F38" s="5">
        <v>43983</v>
      </c>
      <c r="G38" s="38">
        <v>129</v>
      </c>
      <c r="H38" s="6" t="s">
        <v>2297</v>
      </c>
      <c r="I38" s="12" t="s">
        <v>30</v>
      </c>
    </row>
    <row r="39" spans="1:9" ht="21.95" customHeight="1">
      <c r="A39" s="11" t="s">
        <v>2298</v>
      </c>
      <c r="B39" s="4" t="s">
        <v>2299</v>
      </c>
      <c r="C39" s="4" t="s">
        <v>661</v>
      </c>
      <c r="D39" s="5">
        <v>43941</v>
      </c>
      <c r="E39" s="38">
        <v>84.54</v>
      </c>
      <c r="F39" s="5">
        <v>43986</v>
      </c>
      <c r="G39" s="38">
        <v>88</v>
      </c>
      <c r="H39" s="6" t="s">
        <v>970</v>
      </c>
      <c r="I39" s="12" t="s">
        <v>30</v>
      </c>
    </row>
    <row r="40" spans="1:9" ht="21.95" customHeight="1">
      <c r="A40" s="11" t="s">
        <v>2300</v>
      </c>
      <c r="B40" s="4" t="s">
        <v>2301</v>
      </c>
      <c r="C40" s="4" t="s">
        <v>955</v>
      </c>
      <c r="D40" s="5">
        <v>43951</v>
      </c>
      <c r="E40" s="38">
        <v>148.5</v>
      </c>
      <c r="F40" s="5">
        <v>43985</v>
      </c>
      <c r="G40" s="38">
        <v>153</v>
      </c>
      <c r="H40" s="6" t="s">
        <v>313</v>
      </c>
      <c r="I40" s="12" t="s">
        <v>30</v>
      </c>
    </row>
    <row r="41" spans="1:9" ht="21.95" customHeight="1">
      <c r="A41" s="11" t="s">
        <v>2302</v>
      </c>
      <c r="B41" s="4" t="s">
        <v>2301</v>
      </c>
      <c r="C41" s="4" t="s">
        <v>1640</v>
      </c>
      <c r="D41" s="5">
        <v>43946</v>
      </c>
      <c r="E41" s="38">
        <v>62.17</v>
      </c>
      <c r="F41" s="5">
        <v>43985</v>
      </c>
      <c r="G41" s="38">
        <v>64</v>
      </c>
      <c r="H41" s="6" t="s">
        <v>2303</v>
      </c>
      <c r="I41" s="12" t="s">
        <v>30</v>
      </c>
    </row>
    <row r="42" spans="1:9" ht="21.95" customHeight="1">
      <c r="A42" s="11" t="s">
        <v>2304</v>
      </c>
      <c r="B42" s="4" t="s">
        <v>195</v>
      </c>
      <c r="C42" s="4" t="s">
        <v>196</v>
      </c>
      <c r="D42" s="5">
        <v>43961</v>
      </c>
      <c r="E42" s="38">
        <v>54.83</v>
      </c>
      <c r="F42" s="5">
        <v>43985</v>
      </c>
      <c r="G42" s="38">
        <v>56.35</v>
      </c>
      <c r="H42" s="6" t="s">
        <v>197</v>
      </c>
      <c r="I42" s="12" t="s">
        <v>30</v>
      </c>
    </row>
    <row r="43" spans="1:9" ht="21.95" customHeight="1">
      <c r="A43" s="11" t="s">
        <v>2305</v>
      </c>
      <c r="B43" s="4" t="s">
        <v>195</v>
      </c>
      <c r="C43" s="4" t="s">
        <v>196</v>
      </c>
      <c r="D43" s="5">
        <v>43931</v>
      </c>
      <c r="E43" s="38">
        <v>54.83</v>
      </c>
      <c r="F43" s="5">
        <v>43985</v>
      </c>
      <c r="G43" s="38">
        <v>56.92</v>
      </c>
      <c r="H43" s="6" t="s">
        <v>197</v>
      </c>
      <c r="I43" s="12" t="s">
        <v>30</v>
      </c>
    </row>
    <row r="44" spans="1:9" ht="21.95" customHeight="1">
      <c r="A44" s="11" t="s">
        <v>2306</v>
      </c>
      <c r="B44" s="4" t="s">
        <v>195</v>
      </c>
      <c r="C44" s="4" t="s">
        <v>196</v>
      </c>
      <c r="D44" s="5">
        <v>43900</v>
      </c>
      <c r="E44" s="38">
        <v>54.83</v>
      </c>
      <c r="F44" s="5">
        <v>43985</v>
      </c>
      <c r="G44" s="38">
        <v>57.73</v>
      </c>
      <c r="H44" s="6" t="s">
        <v>197</v>
      </c>
      <c r="I44" s="12" t="s">
        <v>30</v>
      </c>
    </row>
    <row r="45" spans="1:9" ht="21.95" customHeight="1">
      <c r="A45" s="11" t="s">
        <v>2307</v>
      </c>
      <c r="B45" s="4" t="s">
        <v>1204</v>
      </c>
      <c r="C45" s="4" t="s">
        <v>169</v>
      </c>
      <c r="D45" s="5">
        <v>43951</v>
      </c>
      <c r="E45" s="38">
        <v>52.21</v>
      </c>
      <c r="F45" s="5">
        <v>43984</v>
      </c>
      <c r="G45" s="38">
        <v>53.82</v>
      </c>
      <c r="H45" s="6" t="s">
        <v>775</v>
      </c>
      <c r="I45" s="12" t="s">
        <v>30</v>
      </c>
    </row>
    <row r="46" spans="1:9" ht="21.95" customHeight="1">
      <c r="A46" s="11" t="s">
        <v>2308</v>
      </c>
      <c r="B46" s="4" t="s">
        <v>1204</v>
      </c>
      <c r="C46" s="4" t="s">
        <v>169</v>
      </c>
      <c r="D46" s="5">
        <v>43920</v>
      </c>
      <c r="E46" s="38">
        <v>52.21</v>
      </c>
      <c r="F46" s="5">
        <v>43984</v>
      </c>
      <c r="G46" s="38">
        <v>54.36</v>
      </c>
      <c r="H46" s="6" t="s">
        <v>775</v>
      </c>
      <c r="I46" s="12" t="s">
        <v>30</v>
      </c>
    </row>
    <row r="47" spans="1:9" ht="21.95" customHeight="1">
      <c r="A47" s="11" t="s">
        <v>2309</v>
      </c>
      <c r="B47" s="4" t="s">
        <v>1204</v>
      </c>
      <c r="C47" s="4" t="s">
        <v>169</v>
      </c>
      <c r="D47" s="5">
        <v>43890</v>
      </c>
      <c r="E47" s="38">
        <v>52.21</v>
      </c>
      <c r="F47" s="5">
        <v>43984</v>
      </c>
      <c r="G47" s="38">
        <v>55.82</v>
      </c>
      <c r="H47" s="6" t="s">
        <v>775</v>
      </c>
      <c r="I47" s="12" t="s">
        <v>30</v>
      </c>
    </row>
    <row r="48" spans="1:9" ht="21.95" customHeight="1">
      <c r="A48" s="11" t="s">
        <v>2310</v>
      </c>
      <c r="B48" s="4" t="s">
        <v>2311</v>
      </c>
      <c r="C48" s="4" t="s">
        <v>1292</v>
      </c>
      <c r="D48" s="5">
        <v>43855</v>
      </c>
      <c r="E48" s="38">
        <v>136.18</v>
      </c>
      <c r="F48" s="5">
        <v>43986</v>
      </c>
      <c r="G48" s="38">
        <v>145</v>
      </c>
      <c r="H48" s="6" t="s">
        <v>2312</v>
      </c>
      <c r="I48" s="12" t="s">
        <v>30</v>
      </c>
    </row>
    <row r="49" spans="1:9" ht="21.95" customHeight="1">
      <c r="A49" s="11" t="s">
        <v>2313</v>
      </c>
      <c r="B49" s="4" t="s">
        <v>2314</v>
      </c>
      <c r="C49" s="4" t="s">
        <v>657</v>
      </c>
      <c r="D49" s="5">
        <v>43956</v>
      </c>
      <c r="E49" s="38">
        <v>98.87</v>
      </c>
      <c r="F49" s="5">
        <v>43983</v>
      </c>
      <c r="G49" s="38">
        <v>102</v>
      </c>
      <c r="H49" s="6" t="s">
        <v>2315</v>
      </c>
      <c r="I49" s="12" t="s">
        <v>30</v>
      </c>
    </row>
    <row r="50" spans="1:9" ht="21.95" customHeight="1">
      <c r="A50" s="11" t="s">
        <v>2316</v>
      </c>
      <c r="B50" s="4" t="s">
        <v>2317</v>
      </c>
      <c r="C50" s="4" t="s">
        <v>973</v>
      </c>
      <c r="D50" s="5">
        <v>43936</v>
      </c>
      <c r="E50" s="38">
        <v>120.41</v>
      </c>
      <c r="F50" s="5">
        <v>43986</v>
      </c>
      <c r="G50" s="38">
        <v>125</v>
      </c>
      <c r="H50" s="6" t="s">
        <v>2318</v>
      </c>
      <c r="I50" s="12" t="s">
        <v>30</v>
      </c>
    </row>
    <row r="51" spans="1:9" ht="21.95" customHeight="1">
      <c r="A51" s="11" t="s">
        <v>2319</v>
      </c>
      <c r="B51" s="4" t="s">
        <v>2320</v>
      </c>
      <c r="C51" s="4" t="s">
        <v>28</v>
      </c>
      <c r="D51" s="5">
        <v>43738</v>
      </c>
      <c r="E51" s="38">
        <v>128.09</v>
      </c>
      <c r="F51" s="5">
        <v>43984</v>
      </c>
      <c r="G51" s="38">
        <v>141.15</v>
      </c>
      <c r="H51" s="6" t="s">
        <v>2321</v>
      </c>
      <c r="I51" s="12" t="s">
        <v>30</v>
      </c>
    </row>
    <row r="52" spans="1:9" ht="21.95" customHeight="1">
      <c r="A52" s="11" t="s">
        <v>2322</v>
      </c>
      <c r="B52" s="4" t="s">
        <v>2320</v>
      </c>
      <c r="C52" s="4" t="s">
        <v>28</v>
      </c>
      <c r="D52" s="5">
        <v>43707</v>
      </c>
      <c r="E52" s="38">
        <v>128.09</v>
      </c>
      <c r="F52" s="5">
        <v>43984</v>
      </c>
      <c r="G52" s="38">
        <v>141.85</v>
      </c>
      <c r="H52" s="6" t="s">
        <v>2321</v>
      </c>
      <c r="I52" s="12" t="s">
        <v>30</v>
      </c>
    </row>
    <row r="53" spans="1:9" ht="21.95" customHeight="1">
      <c r="A53" s="11" t="s">
        <v>2323</v>
      </c>
      <c r="B53" s="4" t="s">
        <v>2324</v>
      </c>
      <c r="C53" s="4" t="s">
        <v>920</v>
      </c>
      <c r="D53" s="5">
        <v>43933</v>
      </c>
      <c r="E53" s="38">
        <v>199.08</v>
      </c>
      <c r="F53" s="5">
        <v>43984</v>
      </c>
      <c r="G53" s="38">
        <v>207</v>
      </c>
      <c r="H53" s="6" t="s">
        <v>2325</v>
      </c>
      <c r="I53" s="12" t="s">
        <v>30</v>
      </c>
    </row>
    <row r="54" spans="1:9" ht="21.95" customHeight="1">
      <c r="A54" s="11" t="s">
        <v>1667</v>
      </c>
      <c r="B54" s="4" t="s">
        <v>2326</v>
      </c>
      <c r="C54" s="4" t="s">
        <v>1328</v>
      </c>
      <c r="D54" s="5">
        <v>43881</v>
      </c>
      <c r="E54" s="38">
        <v>51.69</v>
      </c>
      <c r="F54" s="5">
        <v>43987</v>
      </c>
      <c r="G54" s="38">
        <v>55</v>
      </c>
      <c r="H54" s="6" t="s">
        <v>251</v>
      </c>
      <c r="I54" s="12" t="s">
        <v>30</v>
      </c>
    </row>
    <row r="55" spans="1:9" ht="21.95" customHeight="1" thickBot="1">
      <c r="A55" s="13"/>
      <c r="B55" s="14"/>
      <c r="C55" s="14"/>
      <c r="D55" s="15" t="s">
        <v>245</v>
      </c>
      <c r="E55" s="37">
        <v>4170.9799999999996</v>
      </c>
      <c r="F55" s="17"/>
      <c r="G55" s="37">
        <f>SUM(G13:G54)</f>
        <v>4379.3500000000004</v>
      </c>
      <c r="H55" s="18">
        <v>333.68</v>
      </c>
      <c r="I55" s="19"/>
    </row>
    <row r="56" spans="1:9" ht="21.95" customHeight="1">
      <c r="H56" s="158"/>
    </row>
    <row r="57" spans="1:9" ht="21.95" customHeight="1">
      <c r="A57" s="155" t="s">
        <v>572</v>
      </c>
    </row>
    <row r="58" spans="1:9" ht="21.95" customHeight="1" thickBot="1"/>
    <row r="59" spans="1:9" ht="21.95" customHeight="1">
      <c r="A59" s="154" t="s">
        <v>11</v>
      </c>
      <c r="B59" s="9" t="s">
        <v>12</v>
      </c>
      <c r="C59" s="9" t="s">
        <v>13</v>
      </c>
      <c r="D59" s="9" t="s">
        <v>14</v>
      </c>
      <c r="E59" s="39" t="s">
        <v>15</v>
      </c>
      <c r="F59" s="9" t="s">
        <v>16</v>
      </c>
      <c r="G59" s="39" t="s">
        <v>17</v>
      </c>
      <c r="H59" s="9" t="s">
        <v>18</v>
      </c>
      <c r="I59" s="10" t="s">
        <v>20</v>
      </c>
    </row>
    <row r="60" spans="1:9" ht="21.95" customHeight="1">
      <c r="A60" s="11" t="s">
        <v>2327</v>
      </c>
      <c r="B60" s="4" t="s">
        <v>2328</v>
      </c>
      <c r="C60" s="4" t="s">
        <v>243</v>
      </c>
      <c r="D60" s="5">
        <v>43961</v>
      </c>
      <c r="E60" s="38">
        <v>88.1</v>
      </c>
      <c r="F60" s="5">
        <v>43987</v>
      </c>
      <c r="G60" s="38">
        <v>88.1</v>
      </c>
      <c r="H60" s="6" t="s">
        <v>2329</v>
      </c>
      <c r="I60" s="12" t="s">
        <v>247</v>
      </c>
    </row>
    <row r="61" spans="1:9" ht="21.95" customHeight="1">
      <c r="A61" s="11" t="s">
        <v>2330</v>
      </c>
      <c r="B61" s="4" t="s">
        <v>2328</v>
      </c>
      <c r="C61" s="4" t="s">
        <v>243</v>
      </c>
      <c r="D61" s="5">
        <v>43941</v>
      </c>
      <c r="E61" s="38">
        <v>88.1</v>
      </c>
      <c r="F61" s="5">
        <v>43987</v>
      </c>
      <c r="G61" s="38">
        <v>88.1</v>
      </c>
      <c r="H61" s="6" t="s">
        <v>2329</v>
      </c>
      <c r="I61" s="12" t="s">
        <v>247</v>
      </c>
    </row>
    <row r="62" spans="1:9" ht="21.95" customHeight="1">
      <c r="A62" s="11" t="s">
        <v>2331</v>
      </c>
      <c r="B62" s="4" t="s">
        <v>1979</v>
      </c>
      <c r="C62" s="4" t="s">
        <v>612</v>
      </c>
      <c r="D62" s="5">
        <v>43951</v>
      </c>
      <c r="E62" s="38">
        <v>155.65</v>
      </c>
      <c r="F62" s="5">
        <v>43984</v>
      </c>
      <c r="G62" s="38">
        <v>156</v>
      </c>
      <c r="H62" s="6" t="s">
        <v>611</v>
      </c>
      <c r="I62" s="12" t="s">
        <v>247</v>
      </c>
    </row>
    <row r="63" spans="1:9" ht="21.95" customHeight="1">
      <c r="A63" s="11" t="s">
        <v>2332</v>
      </c>
      <c r="B63" s="4" t="s">
        <v>1979</v>
      </c>
      <c r="C63" s="4" t="s">
        <v>612</v>
      </c>
      <c r="D63" s="5">
        <v>43920</v>
      </c>
      <c r="E63" s="38">
        <v>155.65</v>
      </c>
      <c r="F63" s="5">
        <v>43984</v>
      </c>
      <c r="G63" s="38">
        <v>156</v>
      </c>
      <c r="H63" s="6" t="s">
        <v>611</v>
      </c>
      <c r="I63" s="12" t="s">
        <v>247</v>
      </c>
    </row>
    <row r="64" spans="1:9" ht="21.95" customHeight="1">
      <c r="A64" s="11" t="s">
        <v>2333</v>
      </c>
      <c r="B64" s="4" t="s">
        <v>2334</v>
      </c>
      <c r="C64" s="4" t="s">
        <v>863</v>
      </c>
      <c r="D64" s="5">
        <v>43951</v>
      </c>
      <c r="E64" s="38">
        <v>83.33</v>
      </c>
      <c r="F64" s="5">
        <v>43985</v>
      </c>
      <c r="G64" s="38">
        <v>83.33</v>
      </c>
      <c r="H64" s="6" t="s">
        <v>864</v>
      </c>
      <c r="I64" s="12" t="s">
        <v>247</v>
      </c>
    </row>
    <row r="65" spans="1:9" ht="21.95" customHeight="1">
      <c r="A65" s="11" t="s">
        <v>2335</v>
      </c>
      <c r="B65" s="4" t="s">
        <v>2336</v>
      </c>
      <c r="C65" s="4" t="s">
        <v>1560</v>
      </c>
      <c r="D65" s="5">
        <v>43559</v>
      </c>
      <c r="E65" s="38">
        <v>150</v>
      </c>
      <c r="F65" s="5">
        <v>43985</v>
      </c>
      <c r="G65" s="38">
        <v>175</v>
      </c>
      <c r="H65" s="6" t="s">
        <v>2337</v>
      </c>
      <c r="I65" s="12" t="s">
        <v>247</v>
      </c>
    </row>
    <row r="66" spans="1:9" ht="21.95" customHeight="1">
      <c r="A66" s="11" t="s">
        <v>2338</v>
      </c>
      <c r="B66" s="4" t="s">
        <v>2339</v>
      </c>
      <c r="C66" s="4" t="s">
        <v>1079</v>
      </c>
      <c r="D66" s="5">
        <v>43961</v>
      </c>
      <c r="E66" s="38">
        <v>54.26</v>
      </c>
      <c r="F66" s="5">
        <v>43984</v>
      </c>
      <c r="G66" s="38">
        <v>54.26</v>
      </c>
      <c r="H66" s="6" t="s">
        <v>1417</v>
      </c>
      <c r="I66" s="12" t="s">
        <v>247</v>
      </c>
    </row>
    <row r="67" spans="1:9" ht="21.95" customHeight="1">
      <c r="A67" s="11" t="s">
        <v>2340</v>
      </c>
      <c r="B67" s="4" t="s">
        <v>2339</v>
      </c>
      <c r="C67" s="4" t="s">
        <v>1079</v>
      </c>
      <c r="D67" s="5">
        <v>43931</v>
      </c>
      <c r="E67" s="38">
        <v>54.26</v>
      </c>
      <c r="F67" s="5">
        <v>43984</v>
      </c>
      <c r="G67" s="38">
        <v>54.26</v>
      </c>
      <c r="H67" s="6" t="s">
        <v>1417</v>
      </c>
      <c r="I67" s="12" t="s">
        <v>247</v>
      </c>
    </row>
    <row r="68" spans="1:9" ht="21.95" customHeight="1">
      <c r="A68" s="11" t="s">
        <v>2341</v>
      </c>
      <c r="B68" s="4" t="s">
        <v>2339</v>
      </c>
      <c r="C68" s="4" t="s">
        <v>1079</v>
      </c>
      <c r="D68" s="5">
        <v>43900</v>
      </c>
      <c r="E68" s="38">
        <v>54.26</v>
      </c>
      <c r="F68" s="5">
        <v>43984</v>
      </c>
      <c r="G68" s="38">
        <v>54.26</v>
      </c>
      <c r="H68" s="6" t="s">
        <v>1417</v>
      </c>
      <c r="I68" s="12" t="s">
        <v>247</v>
      </c>
    </row>
    <row r="69" spans="1:9" ht="21.95" customHeight="1">
      <c r="A69" s="11" t="s">
        <v>2342</v>
      </c>
      <c r="B69" s="4" t="s">
        <v>2339</v>
      </c>
      <c r="C69" s="4" t="s">
        <v>1079</v>
      </c>
      <c r="D69" s="5">
        <v>43871</v>
      </c>
      <c r="E69" s="38">
        <v>54.26</v>
      </c>
      <c r="F69" s="5">
        <v>43984</v>
      </c>
      <c r="G69" s="38">
        <v>54.26</v>
      </c>
      <c r="H69" s="6" t="s">
        <v>1417</v>
      </c>
      <c r="I69" s="12" t="s">
        <v>247</v>
      </c>
    </row>
    <row r="70" spans="1:9" ht="21.95" customHeight="1">
      <c r="A70" s="11" t="s">
        <v>2343</v>
      </c>
      <c r="B70" s="4" t="s">
        <v>2339</v>
      </c>
      <c r="C70" s="4" t="s">
        <v>1079</v>
      </c>
      <c r="D70" s="5">
        <v>43840</v>
      </c>
      <c r="E70" s="38">
        <v>54.26</v>
      </c>
      <c r="F70" s="5">
        <v>43984</v>
      </c>
      <c r="G70" s="38">
        <v>54.26</v>
      </c>
      <c r="H70" s="6" t="s">
        <v>1417</v>
      </c>
      <c r="I70" s="12" t="s">
        <v>247</v>
      </c>
    </row>
    <row r="71" spans="1:9" ht="21.95" customHeight="1">
      <c r="A71" s="11" t="s">
        <v>2344</v>
      </c>
      <c r="B71" s="4" t="s">
        <v>2339</v>
      </c>
      <c r="C71" s="4" t="s">
        <v>1079</v>
      </c>
      <c r="D71" s="5">
        <v>43809</v>
      </c>
      <c r="E71" s="38">
        <v>54.26</v>
      </c>
      <c r="F71" s="5">
        <v>43984</v>
      </c>
      <c r="G71" s="38">
        <v>54.26</v>
      </c>
      <c r="H71" s="6" t="s">
        <v>1417</v>
      </c>
      <c r="I71" s="12" t="s">
        <v>247</v>
      </c>
    </row>
    <row r="72" spans="1:9" ht="21.95" customHeight="1">
      <c r="A72" s="11" t="s">
        <v>2345</v>
      </c>
      <c r="B72" s="4" t="s">
        <v>2339</v>
      </c>
      <c r="C72" s="4" t="s">
        <v>1079</v>
      </c>
      <c r="D72" s="5">
        <v>43779</v>
      </c>
      <c r="E72" s="38">
        <v>54.26</v>
      </c>
      <c r="F72" s="5">
        <v>43984</v>
      </c>
      <c r="G72" s="38">
        <v>54.26</v>
      </c>
      <c r="H72" s="6" t="s">
        <v>1417</v>
      </c>
      <c r="I72" s="12" t="s">
        <v>247</v>
      </c>
    </row>
    <row r="73" spans="1:9" ht="21.95" customHeight="1">
      <c r="A73" s="11" t="s">
        <v>2346</v>
      </c>
      <c r="B73" s="4" t="s">
        <v>2339</v>
      </c>
      <c r="C73" s="4" t="s">
        <v>1079</v>
      </c>
      <c r="D73" s="5">
        <v>43748</v>
      </c>
      <c r="E73" s="38">
        <v>54.26</v>
      </c>
      <c r="F73" s="5">
        <v>43984</v>
      </c>
      <c r="G73" s="38">
        <v>54.26</v>
      </c>
      <c r="H73" s="6" t="s">
        <v>1417</v>
      </c>
      <c r="I73" s="12" t="s">
        <v>247</v>
      </c>
    </row>
    <row r="74" spans="1:9" ht="21.95" customHeight="1">
      <c r="A74" s="11" t="s">
        <v>2347</v>
      </c>
      <c r="B74" s="4" t="s">
        <v>2339</v>
      </c>
      <c r="C74" s="4" t="s">
        <v>1079</v>
      </c>
      <c r="D74" s="5">
        <v>43718</v>
      </c>
      <c r="E74" s="38">
        <v>54.26</v>
      </c>
      <c r="F74" s="5">
        <v>43984</v>
      </c>
      <c r="G74" s="38">
        <v>54.26</v>
      </c>
      <c r="H74" s="6" t="s">
        <v>1417</v>
      </c>
      <c r="I74" s="12" t="s">
        <v>247</v>
      </c>
    </row>
    <row r="75" spans="1:9" ht="21.95" customHeight="1">
      <c r="A75" s="11" t="s">
        <v>2348</v>
      </c>
      <c r="B75" s="4" t="s">
        <v>2339</v>
      </c>
      <c r="C75" s="4" t="s">
        <v>1079</v>
      </c>
      <c r="D75" s="5">
        <v>43687</v>
      </c>
      <c r="E75" s="38">
        <v>54.26</v>
      </c>
      <c r="F75" s="5">
        <v>43984</v>
      </c>
      <c r="G75" s="38">
        <v>54.26</v>
      </c>
      <c r="H75" s="6" t="s">
        <v>1417</v>
      </c>
      <c r="I75" s="12" t="s">
        <v>247</v>
      </c>
    </row>
    <row r="76" spans="1:9" ht="21.95" customHeight="1">
      <c r="A76" s="11" t="s">
        <v>2349</v>
      </c>
      <c r="B76" s="4" t="s">
        <v>2339</v>
      </c>
      <c r="C76" s="4" t="s">
        <v>1079</v>
      </c>
      <c r="D76" s="5">
        <v>43656</v>
      </c>
      <c r="E76" s="38">
        <v>54.26</v>
      </c>
      <c r="F76" s="5">
        <v>43984</v>
      </c>
      <c r="G76" s="38">
        <v>54.26</v>
      </c>
      <c r="H76" s="6" t="s">
        <v>1417</v>
      </c>
      <c r="I76" s="12" t="s">
        <v>247</v>
      </c>
    </row>
    <row r="77" spans="1:9" ht="21.95" customHeight="1">
      <c r="A77" s="11" t="s">
        <v>2350</v>
      </c>
      <c r="B77" s="4" t="s">
        <v>2339</v>
      </c>
      <c r="C77" s="4" t="s">
        <v>1079</v>
      </c>
      <c r="D77" s="5">
        <v>43626</v>
      </c>
      <c r="E77" s="38">
        <v>54.26</v>
      </c>
      <c r="F77" s="5">
        <v>43984</v>
      </c>
      <c r="G77" s="38">
        <v>54.26</v>
      </c>
      <c r="H77" s="6" t="s">
        <v>1417</v>
      </c>
      <c r="I77" s="12" t="s">
        <v>247</v>
      </c>
    </row>
    <row r="78" spans="1:9" ht="21.95" customHeight="1">
      <c r="A78" s="11" t="s">
        <v>2351</v>
      </c>
      <c r="B78" s="4" t="s">
        <v>2339</v>
      </c>
      <c r="C78" s="4" t="s">
        <v>1079</v>
      </c>
      <c r="D78" s="5">
        <v>43534</v>
      </c>
      <c r="E78" s="38">
        <v>54.26</v>
      </c>
      <c r="F78" s="5">
        <v>43984</v>
      </c>
      <c r="G78" s="38">
        <v>54.26</v>
      </c>
      <c r="H78" s="6" t="s">
        <v>1417</v>
      </c>
      <c r="I78" s="12" t="s">
        <v>247</v>
      </c>
    </row>
    <row r="79" spans="1:9" ht="21.95" customHeight="1">
      <c r="A79" s="11" t="s">
        <v>2352</v>
      </c>
      <c r="B79" s="4" t="s">
        <v>2279</v>
      </c>
      <c r="C79" s="4" t="s">
        <v>384</v>
      </c>
      <c r="D79" s="5">
        <v>43956</v>
      </c>
      <c r="E79" s="38">
        <v>52.95</v>
      </c>
      <c r="F79" s="5">
        <v>43985</v>
      </c>
      <c r="G79" s="38">
        <v>53.52</v>
      </c>
      <c r="H79" s="6" t="s">
        <v>1317</v>
      </c>
      <c r="I79" s="12" t="s">
        <v>247</v>
      </c>
    </row>
    <row r="80" spans="1:9" ht="21.95" customHeight="1">
      <c r="A80" s="11" t="s">
        <v>2353</v>
      </c>
      <c r="B80" s="4" t="s">
        <v>2354</v>
      </c>
      <c r="C80" s="4" t="s">
        <v>2355</v>
      </c>
      <c r="D80" s="5">
        <v>43951</v>
      </c>
      <c r="E80" s="38">
        <v>613.67999999999995</v>
      </c>
      <c r="F80" s="5">
        <v>43984</v>
      </c>
      <c r="G80" s="38">
        <v>613.67999999999995</v>
      </c>
      <c r="H80" s="6" t="s">
        <v>2356</v>
      </c>
      <c r="I80" s="12" t="s">
        <v>247</v>
      </c>
    </row>
    <row r="81" spans="1:9" ht="21.95" customHeight="1">
      <c r="A81" s="11" t="s">
        <v>2357</v>
      </c>
      <c r="B81" s="4" t="s">
        <v>636</v>
      </c>
      <c r="C81" s="4" t="s">
        <v>635</v>
      </c>
      <c r="D81" s="5">
        <v>43829</v>
      </c>
      <c r="E81" s="38">
        <v>1743.37</v>
      </c>
      <c r="F81" s="5">
        <v>43983</v>
      </c>
      <c r="G81" s="38">
        <v>1800</v>
      </c>
      <c r="H81" s="6" t="s">
        <v>2197</v>
      </c>
      <c r="I81" s="12" t="s">
        <v>247</v>
      </c>
    </row>
    <row r="82" spans="1:9" ht="21.95" customHeight="1">
      <c r="A82" s="11" t="s">
        <v>2358</v>
      </c>
      <c r="B82" s="4" t="s">
        <v>2359</v>
      </c>
      <c r="C82" s="4" t="s">
        <v>85</v>
      </c>
      <c r="D82" s="5">
        <v>43920</v>
      </c>
      <c r="E82" s="38">
        <v>69.83</v>
      </c>
      <c r="F82" s="5">
        <v>43983</v>
      </c>
      <c r="G82" s="38">
        <v>70</v>
      </c>
      <c r="H82" s="6" t="s">
        <v>820</v>
      </c>
      <c r="I82" s="12" t="s">
        <v>247</v>
      </c>
    </row>
    <row r="83" spans="1:9" ht="21.95" customHeight="1">
      <c r="A83" s="11" t="s">
        <v>2360</v>
      </c>
      <c r="B83" s="4" t="s">
        <v>2361</v>
      </c>
      <c r="C83" s="4" t="s">
        <v>2362</v>
      </c>
      <c r="D83" s="5">
        <v>43541</v>
      </c>
      <c r="E83" s="38">
        <v>95.98</v>
      </c>
      <c r="F83" s="5">
        <v>43987</v>
      </c>
      <c r="G83" s="38">
        <v>110.74</v>
      </c>
      <c r="H83" s="6" t="s">
        <v>1437</v>
      </c>
      <c r="I83" s="12" t="s">
        <v>247</v>
      </c>
    </row>
    <row r="84" spans="1:9" ht="21.95" customHeight="1">
      <c r="A84" s="11" t="s">
        <v>2363</v>
      </c>
      <c r="B84" s="4" t="s">
        <v>2361</v>
      </c>
      <c r="C84" s="4" t="s">
        <v>2362</v>
      </c>
      <c r="D84" s="5">
        <v>43451</v>
      </c>
      <c r="E84" s="38">
        <v>95.95</v>
      </c>
      <c r="F84" s="5">
        <v>43987</v>
      </c>
      <c r="G84" s="38">
        <v>113.3</v>
      </c>
      <c r="H84" s="6" t="s">
        <v>1437</v>
      </c>
      <c r="I84" s="12" t="s">
        <v>247</v>
      </c>
    </row>
    <row r="85" spans="1:9" ht="21.95" customHeight="1">
      <c r="A85" s="11" t="s">
        <v>2364</v>
      </c>
      <c r="B85" s="4" t="s">
        <v>706</v>
      </c>
      <c r="C85" s="4" t="s">
        <v>254</v>
      </c>
      <c r="D85" s="5">
        <v>43971</v>
      </c>
      <c r="E85" s="38">
        <v>175.66</v>
      </c>
      <c r="F85" s="5">
        <v>43984</v>
      </c>
      <c r="G85" s="38">
        <v>175.66</v>
      </c>
      <c r="H85" s="6" t="s">
        <v>705</v>
      </c>
      <c r="I85" s="12" t="s">
        <v>247</v>
      </c>
    </row>
    <row r="86" spans="1:9" ht="21.95" customHeight="1">
      <c r="A86" s="11" t="s">
        <v>2365</v>
      </c>
      <c r="B86" s="4" t="s">
        <v>706</v>
      </c>
      <c r="C86" s="4" t="s">
        <v>254</v>
      </c>
      <c r="D86" s="5">
        <v>43941</v>
      </c>
      <c r="E86" s="38">
        <v>175.66</v>
      </c>
      <c r="F86" s="5">
        <v>43984</v>
      </c>
      <c r="G86" s="38">
        <v>175.66</v>
      </c>
      <c r="H86" s="6" t="s">
        <v>705</v>
      </c>
      <c r="I86" s="12" t="s">
        <v>247</v>
      </c>
    </row>
    <row r="87" spans="1:9" ht="21.95" customHeight="1" thickBot="1">
      <c r="A87" s="13"/>
      <c r="B87" s="14"/>
      <c r="C87" s="14"/>
      <c r="D87" s="15" t="s">
        <v>245</v>
      </c>
      <c r="E87" s="37">
        <f>SUM(E60:E86)</f>
        <v>4449.29</v>
      </c>
      <c r="F87" s="17"/>
      <c r="G87" s="37">
        <f>SUM(G60:G86)</f>
        <v>4564.4699999999993</v>
      </c>
      <c r="H87" s="40">
        <f>E87*8%</f>
        <v>355.94319999999999</v>
      </c>
      <c r="I87" s="19"/>
    </row>
    <row r="88" spans="1:9" ht="21.95" customHeight="1"/>
    <row r="89" spans="1:9" ht="21.95" customHeight="1"/>
    <row r="90" spans="1:9" ht="21.95" customHeight="1">
      <c r="A90" s="159" t="s">
        <v>2366</v>
      </c>
      <c r="B90" s="160">
        <f>G55</f>
        <v>4379.3500000000004</v>
      </c>
    </row>
    <row r="91" spans="1:9" ht="21.95" customHeight="1">
      <c r="A91" s="159" t="s">
        <v>2368</v>
      </c>
      <c r="B91" s="160">
        <f>H55+H87</f>
        <v>689.6232</v>
      </c>
    </row>
    <row r="92" spans="1:9" ht="21.95" customHeight="1">
      <c r="A92" s="159" t="s">
        <v>2367</v>
      </c>
      <c r="B92" s="160">
        <f>G30</f>
        <v>131</v>
      </c>
    </row>
    <row r="93" spans="1:9" ht="21.95" customHeight="1">
      <c r="A93" s="159" t="s">
        <v>466</v>
      </c>
      <c r="B93" s="161">
        <f>B90-B91-B92</f>
        <v>3558.7268000000004</v>
      </c>
    </row>
    <row r="96" spans="1:9" ht="21">
      <c r="A96" s="117" t="s">
        <v>1616</v>
      </c>
      <c r="B96" s="96"/>
    </row>
    <row r="97" spans="1:2" ht="21">
      <c r="A97" s="120" t="s">
        <v>1617</v>
      </c>
      <c r="B97" s="96"/>
    </row>
    <row r="98" spans="1:2" ht="21">
      <c r="A98" s="120" t="s">
        <v>1618</v>
      </c>
      <c r="B98" s="96"/>
    </row>
    <row r="99" spans="1:2" ht="21">
      <c r="A99" s="120" t="s">
        <v>1619</v>
      </c>
      <c r="B99" s="96"/>
    </row>
    <row r="100" spans="1:2" ht="21">
      <c r="A100" s="120" t="s">
        <v>1620</v>
      </c>
      <c r="B100" s="96"/>
    </row>
    <row r="101" spans="1:2" ht="21">
      <c r="A101" s="120" t="s">
        <v>1621</v>
      </c>
      <c r="B101" s="96"/>
    </row>
    <row r="102" spans="1:2" ht="21">
      <c r="A102" s="120" t="s">
        <v>1622</v>
      </c>
      <c r="B102" s="96"/>
    </row>
    <row r="103" spans="1:2" ht="21">
      <c r="A103" s="120"/>
      <c r="B103" s="96"/>
    </row>
  </sheetData>
  <mergeCells count="6">
    <mergeCell ref="H5:H6"/>
    <mergeCell ref="A1:A3"/>
    <mergeCell ref="B1:B3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76"/>
  <sheetViews>
    <sheetView topLeftCell="A31" workbookViewId="0">
      <selection activeCell="A73" sqref="A73"/>
    </sheetView>
  </sheetViews>
  <sheetFormatPr defaultRowHeight="24" customHeight="1"/>
  <cols>
    <col min="1" max="1" width="40" customWidth="1"/>
    <col min="2" max="2" width="36.140625" bestFit="1" customWidth="1"/>
    <col min="3" max="3" width="46.5703125" bestFit="1" customWidth="1"/>
    <col min="4" max="4" width="11" bestFit="1" customWidth="1"/>
    <col min="5" max="5" width="13.42578125" style="35" bestFit="1" customWidth="1"/>
    <col min="6" max="6" width="13.42578125" customWidth="1"/>
    <col min="7" max="7" width="13.28515625" style="35" customWidth="1"/>
    <col min="8" max="8" width="10.85546875" bestFit="1" customWidth="1"/>
  </cols>
  <sheetData>
    <row r="1" spans="1:8" ht="24" customHeight="1">
      <c r="A1" s="189"/>
      <c r="B1" s="184" t="s">
        <v>0</v>
      </c>
      <c r="C1" s="155" t="s">
        <v>2417</v>
      </c>
    </row>
    <row r="2" spans="1:8" ht="24" customHeight="1">
      <c r="A2" s="189"/>
      <c r="B2" s="184"/>
      <c r="C2" s="155" t="s">
        <v>2418</v>
      </c>
    </row>
    <row r="3" spans="1:8" ht="24" customHeight="1">
      <c r="A3" s="189"/>
      <c r="B3" s="184"/>
      <c r="C3" s="155" t="s">
        <v>2419</v>
      </c>
    </row>
    <row r="4" spans="1:8" ht="24" customHeight="1">
      <c r="A4" s="164" t="s">
        <v>4</v>
      </c>
      <c r="B4" s="42"/>
    </row>
    <row r="5" spans="1:8" ht="24" customHeight="1">
      <c r="A5" s="167" t="s">
        <v>5</v>
      </c>
      <c r="B5" s="167" t="s">
        <v>6</v>
      </c>
      <c r="D5" s="188"/>
      <c r="F5" s="188"/>
      <c r="G5" s="191"/>
      <c r="H5" s="188"/>
    </row>
    <row r="6" spans="1:8" ht="24" customHeight="1">
      <c r="A6" s="168">
        <v>43990</v>
      </c>
      <c r="B6" s="168">
        <v>43995</v>
      </c>
      <c r="D6" s="188"/>
      <c r="F6" s="188"/>
      <c r="G6" s="191"/>
      <c r="H6" s="188"/>
    </row>
    <row r="7" spans="1:8" ht="24" customHeight="1">
      <c r="A7" s="42"/>
      <c r="B7" s="166" t="s">
        <v>7</v>
      </c>
    </row>
    <row r="8" spans="1:8" ht="24" customHeight="1">
      <c r="B8" s="165" t="s">
        <v>8</v>
      </c>
    </row>
    <row r="9" spans="1:8" ht="24" customHeight="1">
      <c r="A9" s="163" t="s">
        <v>10</v>
      </c>
    </row>
    <row r="11" spans="1:8" ht="24" customHeight="1" thickBot="1"/>
    <row r="12" spans="1:8" ht="24" customHeight="1">
      <c r="A12" s="7" t="s">
        <v>11</v>
      </c>
      <c r="B12" s="8" t="s">
        <v>12</v>
      </c>
      <c r="C12" s="8" t="s">
        <v>13</v>
      </c>
      <c r="D12" s="9" t="s">
        <v>14</v>
      </c>
      <c r="E12" s="39" t="s">
        <v>15</v>
      </c>
      <c r="F12" s="9" t="s">
        <v>16</v>
      </c>
      <c r="G12" s="39" t="s">
        <v>17</v>
      </c>
      <c r="H12" s="9" t="s">
        <v>18</v>
      </c>
    </row>
    <row r="13" spans="1:8" ht="24" customHeight="1">
      <c r="A13" s="11" t="s">
        <v>2369</v>
      </c>
      <c r="B13" s="4" t="s">
        <v>2370</v>
      </c>
      <c r="C13" s="4" t="s">
        <v>118</v>
      </c>
      <c r="D13" s="5">
        <v>43951</v>
      </c>
      <c r="E13" s="38">
        <v>112.96</v>
      </c>
      <c r="F13" s="5">
        <v>43990</v>
      </c>
      <c r="G13" s="38">
        <v>116.69</v>
      </c>
      <c r="H13" s="6" t="s">
        <v>119</v>
      </c>
    </row>
    <row r="14" spans="1:8" ht="24" customHeight="1">
      <c r="A14" s="11" t="s">
        <v>2371</v>
      </c>
      <c r="B14" s="4" t="s">
        <v>2370</v>
      </c>
      <c r="C14" s="4" t="s">
        <v>118</v>
      </c>
      <c r="D14" s="5">
        <v>43920</v>
      </c>
      <c r="E14" s="38">
        <v>112.96</v>
      </c>
      <c r="F14" s="5">
        <v>43990</v>
      </c>
      <c r="G14" s="38">
        <v>118.31</v>
      </c>
      <c r="H14" s="6" t="s">
        <v>119</v>
      </c>
    </row>
    <row r="15" spans="1:8" ht="24" customHeight="1">
      <c r="A15" s="11" t="s">
        <v>2372</v>
      </c>
      <c r="B15" s="4" t="s">
        <v>2373</v>
      </c>
      <c r="C15" s="4" t="s">
        <v>216</v>
      </c>
      <c r="D15" s="5">
        <v>43951</v>
      </c>
      <c r="E15" s="38">
        <v>105.74</v>
      </c>
      <c r="F15" s="5">
        <v>43991</v>
      </c>
      <c r="G15" s="38">
        <v>109.26</v>
      </c>
      <c r="H15" s="6" t="s">
        <v>217</v>
      </c>
    </row>
    <row r="16" spans="1:8" ht="24" customHeight="1">
      <c r="A16" s="11" t="s">
        <v>2374</v>
      </c>
      <c r="B16" s="4" t="s">
        <v>2373</v>
      </c>
      <c r="C16" s="4" t="s">
        <v>216</v>
      </c>
      <c r="D16" s="5">
        <v>43920</v>
      </c>
      <c r="E16" s="38">
        <v>105.74</v>
      </c>
      <c r="F16" s="5">
        <v>43991</v>
      </c>
      <c r="G16" s="38">
        <v>110.74</v>
      </c>
      <c r="H16" s="6" t="s">
        <v>217</v>
      </c>
    </row>
    <row r="17" spans="1:8" ht="24" customHeight="1">
      <c r="A17" s="11" t="s">
        <v>2375</v>
      </c>
      <c r="B17" s="4" t="s">
        <v>1168</v>
      </c>
      <c r="C17" s="4" t="s">
        <v>1169</v>
      </c>
      <c r="D17" s="5">
        <v>43866</v>
      </c>
      <c r="E17" s="38">
        <v>105.33</v>
      </c>
      <c r="F17" s="5">
        <v>43991</v>
      </c>
      <c r="G17" s="38">
        <v>111.83</v>
      </c>
      <c r="H17" s="6" t="s">
        <v>1170</v>
      </c>
    </row>
    <row r="18" spans="1:8" ht="24" customHeight="1">
      <c r="A18" s="11" t="s">
        <v>2376</v>
      </c>
      <c r="B18" s="4" t="s">
        <v>1168</v>
      </c>
      <c r="C18" s="4" t="s">
        <v>1169</v>
      </c>
      <c r="D18" s="5">
        <v>43835</v>
      </c>
      <c r="E18" s="38">
        <v>105.33</v>
      </c>
      <c r="F18" s="5">
        <v>43991</v>
      </c>
      <c r="G18" s="38">
        <v>113.17</v>
      </c>
      <c r="H18" s="6" t="s">
        <v>1170</v>
      </c>
    </row>
    <row r="19" spans="1:8" ht="24" customHeight="1">
      <c r="A19" s="11" t="s">
        <v>2377</v>
      </c>
      <c r="B19" s="4" t="s">
        <v>1384</v>
      </c>
      <c r="C19" s="4" t="s">
        <v>33</v>
      </c>
      <c r="D19" s="5">
        <v>43951</v>
      </c>
      <c r="E19" s="38">
        <v>93.04</v>
      </c>
      <c r="F19" s="5">
        <v>43991</v>
      </c>
      <c r="G19" s="38">
        <v>96.14</v>
      </c>
      <c r="H19" s="6" t="s">
        <v>1385</v>
      </c>
    </row>
    <row r="20" spans="1:8" ht="24" customHeight="1">
      <c r="A20" s="11" t="s">
        <v>2005</v>
      </c>
      <c r="B20" s="4" t="s">
        <v>1384</v>
      </c>
      <c r="C20" s="4" t="s">
        <v>33</v>
      </c>
      <c r="D20" s="5">
        <v>43920</v>
      </c>
      <c r="E20" s="38">
        <v>93.04</v>
      </c>
      <c r="F20" s="5">
        <v>43991</v>
      </c>
      <c r="G20" s="38">
        <v>97.1</v>
      </c>
      <c r="H20" s="6" t="s">
        <v>1385</v>
      </c>
    </row>
    <row r="21" spans="1:8" ht="24" customHeight="1">
      <c r="A21" s="11" t="s">
        <v>2378</v>
      </c>
      <c r="B21" s="4" t="s">
        <v>1384</v>
      </c>
      <c r="C21" s="4" t="s">
        <v>33</v>
      </c>
      <c r="D21" s="5">
        <v>43890</v>
      </c>
      <c r="E21" s="38">
        <v>93.04</v>
      </c>
      <c r="F21" s="5">
        <v>43991</v>
      </c>
      <c r="G21" s="38">
        <v>97.97</v>
      </c>
      <c r="H21" s="6" t="s">
        <v>1385</v>
      </c>
    </row>
    <row r="22" spans="1:8" ht="24" customHeight="1">
      <c r="A22" s="11" t="s">
        <v>2288</v>
      </c>
      <c r="B22" s="4" t="s">
        <v>1384</v>
      </c>
      <c r="C22" s="4" t="s">
        <v>33</v>
      </c>
      <c r="D22" s="5">
        <v>43860</v>
      </c>
      <c r="E22" s="38">
        <v>93.04</v>
      </c>
      <c r="F22" s="5">
        <v>43991</v>
      </c>
      <c r="G22" s="38">
        <v>99.79</v>
      </c>
      <c r="H22" s="6" t="s">
        <v>1385</v>
      </c>
    </row>
    <row r="23" spans="1:8" ht="24" customHeight="1">
      <c r="A23" s="11" t="s">
        <v>2052</v>
      </c>
      <c r="B23" s="4" t="s">
        <v>1824</v>
      </c>
      <c r="C23" s="4" t="s">
        <v>108</v>
      </c>
      <c r="D23" s="5">
        <v>43920</v>
      </c>
      <c r="E23" s="38">
        <v>84.81</v>
      </c>
      <c r="F23" s="5">
        <v>43990</v>
      </c>
      <c r="G23" s="38">
        <v>88.5</v>
      </c>
      <c r="H23" s="6" t="s">
        <v>109</v>
      </c>
    </row>
    <row r="24" spans="1:8" ht="24" customHeight="1">
      <c r="A24" s="11" t="s">
        <v>2379</v>
      </c>
      <c r="B24" s="4" t="s">
        <v>2223</v>
      </c>
      <c r="C24" s="4" t="s">
        <v>1791</v>
      </c>
      <c r="D24" s="5">
        <v>43951</v>
      </c>
      <c r="E24" s="38">
        <v>115.78</v>
      </c>
      <c r="F24" s="5">
        <v>43991</v>
      </c>
      <c r="G24" s="38">
        <v>120</v>
      </c>
      <c r="H24" s="6" t="s">
        <v>2224</v>
      </c>
    </row>
    <row r="25" spans="1:8" ht="24" customHeight="1">
      <c r="A25" s="11" t="s">
        <v>2380</v>
      </c>
      <c r="B25" s="4" t="s">
        <v>2381</v>
      </c>
      <c r="C25" s="4" t="s">
        <v>601</v>
      </c>
      <c r="D25" s="5">
        <v>43951</v>
      </c>
      <c r="E25" s="38">
        <v>51.91</v>
      </c>
      <c r="F25" s="5">
        <v>43990</v>
      </c>
      <c r="G25" s="38">
        <v>54</v>
      </c>
      <c r="H25" s="6" t="s">
        <v>623</v>
      </c>
    </row>
    <row r="26" spans="1:8" ht="24" customHeight="1">
      <c r="A26" s="11" t="s">
        <v>2382</v>
      </c>
      <c r="B26" s="4" t="s">
        <v>2383</v>
      </c>
      <c r="C26" s="4" t="s">
        <v>169</v>
      </c>
      <c r="D26" s="5">
        <v>43905</v>
      </c>
      <c r="E26" s="38">
        <v>60.3</v>
      </c>
      <c r="F26" s="5">
        <v>43990</v>
      </c>
      <c r="G26" s="38">
        <v>63.2</v>
      </c>
      <c r="H26" s="6" t="s">
        <v>942</v>
      </c>
    </row>
    <row r="27" spans="1:8" ht="24" customHeight="1">
      <c r="A27" s="11" t="s">
        <v>2384</v>
      </c>
      <c r="B27" s="4" t="s">
        <v>2383</v>
      </c>
      <c r="C27" s="4" t="s">
        <v>169</v>
      </c>
      <c r="D27" s="5">
        <v>43876</v>
      </c>
      <c r="E27" s="38">
        <v>60.3</v>
      </c>
      <c r="F27" s="5">
        <v>43990</v>
      </c>
      <c r="G27" s="38">
        <v>63.8</v>
      </c>
      <c r="H27" s="6" t="s">
        <v>942</v>
      </c>
    </row>
    <row r="28" spans="1:8" ht="24" customHeight="1">
      <c r="A28" s="11" t="s">
        <v>2385</v>
      </c>
      <c r="B28" s="4" t="s">
        <v>1512</v>
      </c>
      <c r="C28" s="4" t="s">
        <v>959</v>
      </c>
      <c r="D28" s="5">
        <v>43871</v>
      </c>
      <c r="E28" s="38">
        <v>117.9</v>
      </c>
      <c r="F28" s="5">
        <v>43990</v>
      </c>
      <c r="G28" s="38">
        <v>125</v>
      </c>
      <c r="H28" s="6" t="s">
        <v>1250</v>
      </c>
    </row>
    <row r="29" spans="1:8" ht="24" customHeight="1">
      <c r="A29" s="11" t="s">
        <v>2386</v>
      </c>
      <c r="B29" s="4" t="s">
        <v>941</v>
      </c>
      <c r="C29" s="4" t="s">
        <v>169</v>
      </c>
      <c r="D29" s="5">
        <v>43961</v>
      </c>
      <c r="E29" s="38">
        <v>60.3</v>
      </c>
      <c r="F29" s="5">
        <v>43990</v>
      </c>
      <c r="G29" s="38">
        <v>62.07</v>
      </c>
      <c r="H29" s="6" t="s">
        <v>942</v>
      </c>
    </row>
    <row r="30" spans="1:8" ht="24" customHeight="1">
      <c r="A30" s="11" t="s">
        <v>2387</v>
      </c>
      <c r="B30" s="4" t="s">
        <v>941</v>
      </c>
      <c r="C30" s="4" t="s">
        <v>169</v>
      </c>
      <c r="D30" s="5">
        <v>43931</v>
      </c>
      <c r="E30" s="38">
        <v>60.3</v>
      </c>
      <c r="F30" s="5">
        <v>43990</v>
      </c>
      <c r="G30" s="38">
        <v>62.7</v>
      </c>
      <c r="H30" s="6" t="s">
        <v>942</v>
      </c>
    </row>
    <row r="31" spans="1:8" ht="24" customHeight="1">
      <c r="A31" s="11" t="s">
        <v>2388</v>
      </c>
      <c r="B31" s="4" t="s">
        <v>941</v>
      </c>
      <c r="C31" s="4" t="s">
        <v>169</v>
      </c>
      <c r="D31" s="5">
        <v>43900</v>
      </c>
      <c r="E31" s="38">
        <v>60.3</v>
      </c>
      <c r="F31" s="5">
        <v>43990</v>
      </c>
      <c r="G31" s="38">
        <v>63.32</v>
      </c>
      <c r="H31" s="6" t="s">
        <v>942</v>
      </c>
    </row>
    <row r="32" spans="1:8" ht="24" customHeight="1">
      <c r="A32" s="11" t="s">
        <v>2389</v>
      </c>
      <c r="B32" s="4" t="s">
        <v>941</v>
      </c>
      <c r="C32" s="4" t="s">
        <v>169</v>
      </c>
      <c r="D32" s="5">
        <v>43871</v>
      </c>
      <c r="E32" s="38">
        <v>60.3</v>
      </c>
      <c r="F32" s="5">
        <v>43990</v>
      </c>
      <c r="G32" s="38">
        <v>63.9</v>
      </c>
      <c r="H32" s="6" t="s">
        <v>942</v>
      </c>
    </row>
    <row r="33" spans="1:8" ht="24" customHeight="1">
      <c r="A33" s="11" t="s">
        <v>2390</v>
      </c>
      <c r="B33" s="4" t="s">
        <v>941</v>
      </c>
      <c r="C33" s="4" t="s">
        <v>169</v>
      </c>
      <c r="D33" s="5">
        <v>43840</v>
      </c>
      <c r="E33" s="38">
        <v>60.3</v>
      </c>
      <c r="F33" s="5">
        <v>43990</v>
      </c>
      <c r="G33" s="38">
        <v>65.010000000000005</v>
      </c>
      <c r="H33" s="6" t="s">
        <v>942</v>
      </c>
    </row>
    <row r="34" spans="1:8" ht="24" customHeight="1">
      <c r="A34" s="11" t="s">
        <v>2391</v>
      </c>
      <c r="B34" s="4" t="s">
        <v>1325</v>
      </c>
      <c r="C34" s="4" t="s">
        <v>601</v>
      </c>
      <c r="D34" s="5">
        <v>43646</v>
      </c>
      <c r="E34" s="38">
        <v>147.38</v>
      </c>
      <c r="F34" s="5">
        <v>43990</v>
      </c>
      <c r="G34" s="38">
        <v>167</v>
      </c>
      <c r="H34" s="6" t="s">
        <v>1120</v>
      </c>
    </row>
    <row r="35" spans="1:8" ht="24" customHeight="1">
      <c r="A35" s="11" t="s">
        <v>2392</v>
      </c>
      <c r="B35" s="4" t="s">
        <v>1327</v>
      </c>
      <c r="C35" s="4" t="s">
        <v>1328</v>
      </c>
      <c r="D35" s="5">
        <v>43961</v>
      </c>
      <c r="E35" s="38">
        <v>51.69</v>
      </c>
      <c r="F35" s="5">
        <v>43991</v>
      </c>
      <c r="G35" s="38">
        <v>53.22</v>
      </c>
      <c r="H35" s="6" t="s">
        <v>251</v>
      </c>
    </row>
    <row r="36" spans="1:8" ht="24" customHeight="1">
      <c r="A36" s="11" t="s">
        <v>2219</v>
      </c>
      <c r="B36" s="4" t="s">
        <v>1327</v>
      </c>
      <c r="C36" s="4" t="s">
        <v>1328</v>
      </c>
      <c r="D36" s="5">
        <v>43931</v>
      </c>
      <c r="E36" s="38">
        <v>51.69</v>
      </c>
      <c r="F36" s="5">
        <v>43991</v>
      </c>
      <c r="G36" s="38">
        <v>53.75</v>
      </c>
      <c r="H36" s="6" t="s">
        <v>251</v>
      </c>
    </row>
    <row r="37" spans="1:8" ht="24" customHeight="1">
      <c r="A37" s="11" t="s">
        <v>2014</v>
      </c>
      <c r="B37" s="4" t="s">
        <v>1327</v>
      </c>
      <c r="C37" s="4" t="s">
        <v>1328</v>
      </c>
      <c r="D37" s="5">
        <v>43900</v>
      </c>
      <c r="E37" s="38">
        <v>51.69</v>
      </c>
      <c r="F37" s="5">
        <v>43991</v>
      </c>
      <c r="G37" s="38">
        <v>54.03</v>
      </c>
      <c r="H37" s="6" t="s">
        <v>251</v>
      </c>
    </row>
    <row r="38" spans="1:8" ht="24" customHeight="1">
      <c r="A38" s="11" t="s">
        <v>2393</v>
      </c>
      <c r="B38" s="4" t="s">
        <v>2025</v>
      </c>
      <c r="C38" s="4" t="s">
        <v>2026</v>
      </c>
      <c r="D38" s="5">
        <v>43951</v>
      </c>
      <c r="E38" s="38">
        <v>51.6</v>
      </c>
      <c r="F38" s="5">
        <v>43990</v>
      </c>
      <c r="G38" s="38">
        <v>54</v>
      </c>
      <c r="H38" s="6" t="s">
        <v>1027</v>
      </c>
    </row>
    <row r="39" spans="1:8" ht="24" customHeight="1">
      <c r="A39" s="11" t="s">
        <v>2394</v>
      </c>
      <c r="B39" s="4" t="s">
        <v>2395</v>
      </c>
      <c r="C39" s="4" t="s">
        <v>601</v>
      </c>
      <c r="D39" s="5">
        <v>43951</v>
      </c>
      <c r="E39" s="38">
        <v>51.91</v>
      </c>
      <c r="F39" s="5">
        <v>43990</v>
      </c>
      <c r="G39" s="38">
        <v>54</v>
      </c>
      <c r="H39" s="6" t="s">
        <v>623</v>
      </c>
    </row>
    <row r="40" spans="1:8" ht="24" customHeight="1">
      <c r="A40" s="11" t="s">
        <v>2393</v>
      </c>
      <c r="B40" s="4" t="s">
        <v>2396</v>
      </c>
      <c r="C40" s="4" t="s">
        <v>2026</v>
      </c>
      <c r="D40" s="5">
        <v>43951</v>
      </c>
      <c r="E40" s="38">
        <v>51.6</v>
      </c>
      <c r="F40" s="5">
        <v>43992</v>
      </c>
      <c r="G40" s="38">
        <v>54</v>
      </c>
      <c r="H40" s="6" t="s">
        <v>1027</v>
      </c>
    </row>
    <row r="41" spans="1:8" ht="24" customHeight="1">
      <c r="A41" s="11" t="s">
        <v>2397</v>
      </c>
      <c r="B41" s="4" t="s">
        <v>1222</v>
      </c>
      <c r="C41" s="4" t="s">
        <v>384</v>
      </c>
      <c r="D41" s="5">
        <v>43961</v>
      </c>
      <c r="E41" s="38">
        <v>133.83000000000001</v>
      </c>
      <c r="F41" s="5">
        <v>43990</v>
      </c>
      <c r="G41" s="38">
        <v>137.76</v>
      </c>
      <c r="H41" s="6" t="s">
        <v>1223</v>
      </c>
    </row>
    <row r="42" spans="1:8" ht="24" customHeight="1">
      <c r="A42" s="11" t="s">
        <v>2398</v>
      </c>
      <c r="B42" s="4" t="s">
        <v>1222</v>
      </c>
      <c r="C42" s="4" t="s">
        <v>384</v>
      </c>
      <c r="D42" s="5">
        <v>43931</v>
      </c>
      <c r="E42" s="38">
        <v>133.83000000000001</v>
      </c>
      <c r="F42" s="5">
        <v>43990</v>
      </c>
      <c r="G42" s="38">
        <v>139.13999999999999</v>
      </c>
      <c r="H42" s="6" t="s">
        <v>1223</v>
      </c>
    </row>
    <row r="43" spans="1:8" ht="24" customHeight="1">
      <c r="A43" s="11" t="s">
        <v>2399</v>
      </c>
      <c r="B43" s="4" t="s">
        <v>1222</v>
      </c>
      <c r="C43" s="4" t="s">
        <v>384</v>
      </c>
      <c r="D43" s="5">
        <v>43900</v>
      </c>
      <c r="E43" s="38">
        <v>133.83000000000001</v>
      </c>
      <c r="F43" s="5">
        <v>43990</v>
      </c>
      <c r="G43" s="38">
        <v>141.1</v>
      </c>
      <c r="H43" s="6" t="s">
        <v>1223</v>
      </c>
    </row>
    <row r="44" spans="1:8" ht="24" customHeight="1" thickBot="1">
      <c r="A44" s="13"/>
      <c r="B44" s="14"/>
      <c r="C44" s="14"/>
      <c r="D44" s="15" t="s">
        <v>245</v>
      </c>
      <c r="E44" s="37">
        <v>2671.77</v>
      </c>
      <c r="F44" s="17"/>
      <c r="G44" s="37">
        <v>2810.5</v>
      </c>
      <c r="H44" s="40">
        <f>E44*8%</f>
        <v>213.74160000000001</v>
      </c>
    </row>
    <row r="46" spans="1:8" ht="24" customHeight="1">
      <c r="A46" s="163" t="s">
        <v>572</v>
      </c>
    </row>
    <row r="47" spans="1:8" ht="24" customHeight="1" thickBot="1"/>
    <row r="48" spans="1:8" ht="24" customHeight="1">
      <c r="A48" s="7" t="s">
        <v>11</v>
      </c>
      <c r="B48" s="8" t="s">
        <v>12</v>
      </c>
      <c r="C48" s="8" t="s">
        <v>13</v>
      </c>
      <c r="D48" s="9" t="s">
        <v>14</v>
      </c>
      <c r="E48" s="39" t="s">
        <v>15</v>
      </c>
      <c r="F48" s="9" t="s">
        <v>16</v>
      </c>
      <c r="G48" s="39" t="s">
        <v>17</v>
      </c>
      <c r="H48" s="9" t="s">
        <v>18</v>
      </c>
    </row>
    <row r="49" spans="1:8" ht="24" customHeight="1">
      <c r="A49" s="11" t="s">
        <v>2400</v>
      </c>
      <c r="B49" s="4" t="s">
        <v>2401</v>
      </c>
      <c r="C49" s="4" t="s">
        <v>1791</v>
      </c>
      <c r="D49" s="5">
        <v>43941</v>
      </c>
      <c r="E49" s="38">
        <v>154.38</v>
      </c>
      <c r="F49" s="5">
        <v>43992</v>
      </c>
      <c r="G49" s="38">
        <v>155</v>
      </c>
      <c r="H49" s="6" t="s">
        <v>993</v>
      </c>
    </row>
    <row r="50" spans="1:8" ht="24" customHeight="1">
      <c r="A50" s="11" t="s">
        <v>2402</v>
      </c>
      <c r="B50" s="4" t="s">
        <v>2204</v>
      </c>
      <c r="C50" s="4" t="s">
        <v>103</v>
      </c>
      <c r="D50" s="5">
        <v>43956</v>
      </c>
      <c r="E50" s="38">
        <v>50.36</v>
      </c>
      <c r="F50" s="5">
        <v>43992</v>
      </c>
      <c r="G50" s="38">
        <v>50.36</v>
      </c>
      <c r="H50" s="6" t="s">
        <v>104</v>
      </c>
    </row>
    <row r="51" spans="1:8" ht="24" customHeight="1">
      <c r="A51" s="11" t="s">
        <v>2403</v>
      </c>
      <c r="B51" s="4" t="s">
        <v>2404</v>
      </c>
      <c r="C51" s="4" t="s">
        <v>278</v>
      </c>
      <c r="D51" s="5">
        <v>43876</v>
      </c>
      <c r="E51" s="38">
        <v>88.92</v>
      </c>
      <c r="F51" s="5">
        <v>43990</v>
      </c>
      <c r="G51" s="38">
        <v>93</v>
      </c>
      <c r="H51" s="6" t="s">
        <v>279</v>
      </c>
    </row>
    <row r="52" spans="1:8" ht="24" customHeight="1">
      <c r="A52" s="11" t="s">
        <v>2405</v>
      </c>
      <c r="B52" s="4" t="s">
        <v>2406</v>
      </c>
      <c r="C52" s="4" t="s">
        <v>259</v>
      </c>
      <c r="D52" s="5">
        <v>43951</v>
      </c>
      <c r="E52" s="38">
        <v>72.95</v>
      </c>
      <c r="F52" s="5">
        <v>43990</v>
      </c>
      <c r="G52" s="38">
        <v>73</v>
      </c>
      <c r="H52" s="6" t="s">
        <v>2407</v>
      </c>
    </row>
    <row r="53" spans="1:8" ht="24" customHeight="1">
      <c r="A53" s="11" t="s">
        <v>2408</v>
      </c>
      <c r="B53" s="4" t="s">
        <v>2409</v>
      </c>
      <c r="C53" s="4" t="s">
        <v>786</v>
      </c>
      <c r="D53" s="5">
        <v>43951</v>
      </c>
      <c r="E53" s="38">
        <v>110.83</v>
      </c>
      <c r="F53" s="5">
        <v>43990</v>
      </c>
      <c r="G53" s="38">
        <v>111</v>
      </c>
      <c r="H53" s="6" t="s">
        <v>785</v>
      </c>
    </row>
    <row r="54" spans="1:8" ht="24" customHeight="1">
      <c r="A54" s="11" t="s">
        <v>2410</v>
      </c>
      <c r="B54" s="4" t="s">
        <v>1083</v>
      </c>
      <c r="C54" s="4" t="s">
        <v>756</v>
      </c>
      <c r="D54" s="5">
        <v>43951</v>
      </c>
      <c r="E54" s="38">
        <v>86.89</v>
      </c>
      <c r="F54" s="5">
        <v>43992</v>
      </c>
      <c r="G54" s="38">
        <v>86.89</v>
      </c>
      <c r="H54" s="6" t="s">
        <v>755</v>
      </c>
    </row>
    <row r="55" spans="1:8" ht="24" customHeight="1">
      <c r="A55" s="11" t="s">
        <v>2411</v>
      </c>
      <c r="B55" s="4" t="s">
        <v>1083</v>
      </c>
      <c r="C55" s="4" t="s">
        <v>756</v>
      </c>
      <c r="D55" s="5">
        <v>43920</v>
      </c>
      <c r="E55" s="38">
        <v>86.89</v>
      </c>
      <c r="F55" s="5">
        <v>43992</v>
      </c>
      <c r="G55" s="38">
        <v>86.89</v>
      </c>
      <c r="H55" s="6" t="s">
        <v>755</v>
      </c>
    </row>
    <row r="56" spans="1:8" ht="24" customHeight="1">
      <c r="A56" s="11" t="s">
        <v>2412</v>
      </c>
      <c r="B56" s="4" t="s">
        <v>1083</v>
      </c>
      <c r="C56" s="4" t="s">
        <v>756</v>
      </c>
      <c r="D56" s="5">
        <v>43890</v>
      </c>
      <c r="E56" s="38">
        <v>86.89</v>
      </c>
      <c r="F56" s="5">
        <v>43992</v>
      </c>
      <c r="G56" s="38">
        <v>86.89</v>
      </c>
      <c r="H56" s="6" t="s">
        <v>755</v>
      </c>
    </row>
    <row r="57" spans="1:8" ht="24" customHeight="1">
      <c r="A57" s="11" t="s">
        <v>2413</v>
      </c>
      <c r="B57" s="4" t="s">
        <v>2414</v>
      </c>
      <c r="C57" s="4" t="s">
        <v>2415</v>
      </c>
      <c r="D57" s="5">
        <v>43956</v>
      </c>
      <c r="E57" s="38">
        <v>118.79</v>
      </c>
      <c r="F57" s="5">
        <v>43991</v>
      </c>
      <c r="G57" s="38">
        <v>118.79</v>
      </c>
      <c r="H57" s="6" t="s">
        <v>1443</v>
      </c>
    </row>
    <row r="58" spans="1:8" ht="24" customHeight="1">
      <c r="A58" s="11" t="s">
        <v>2416</v>
      </c>
      <c r="B58" s="4" t="s">
        <v>2414</v>
      </c>
      <c r="C58" s="4" t="s">
        <v>2415</v>
      </c>
      <c r="D58" s="5">
        <v>43926</v>
      </c>
      <c r="E58" s="38">
        <v>118.79</v>
      </c>
      <c r="F58" s="5">
        <v>43991</v>
      </c>
      <c r="G58" s="38">
        <v>118.79</v>
      </c>
      <c r="H58" s="6" t="s">
        <v>1443</v>
      </c>
    </row>
    <row r="59" spans="1:8" ht="24" customHeight="1" thickBot="1">
      <c r="A59" s="13"/>
      <c r="B59" s="14"/>
      <c r="C59" s="14"/>
      <c r="D59" s="15" t="s">
        <v>245</v>
      </c>
      <c r="E59" s="37">
        <f>SUM(E49:E58)</f>
        <v>975.68999999999994</v>
      </c>
      <c r="F59" s="17"/>
      <c r="G59" s="37">
        <f>SUM(G49:G58)</f>
        <v>980.6099999999999</v>
      </c>
      <c r="H59" s="40">
        <f>E59*8%</f>
        <v>78.055199999999999</v>
      </c>
    </row>
    <row r="64" spans="1:8" ht="24" customHeight="1">
      <c r="A64" s="169" t="s">
        <v>2366</v>
      </c>
      <c r="B64" s="170">
        <f>G44</f>
        <v>2810.5</v>
      </c>
      <c r="C64" t="s">
        <v>1626</v>
      </c>
    </row>
    <row r="65" spans="1:2" ht="24" customHeight="1">
      <c r="A65" s="169" t="s">
        <v>2368</v>
      </c>
      <c r="B65" s="170">
        <f>H44+H59</f>
        <v>291.79680000000002</v>
      </c>
    </row>
    <row r="66" spans="1:2" ht="24" customHeight="1">
      <c r="A66" s="169" t="s">
        <v>466</v>
      </c>
      <c r="B66" s="171">
        <f>B64-B65</f>
        <v>2518.7031999999999</v>
      </c>
    </row>
    <row r="69" spans="1:2" ht="24" customHeight="1">
      <c r="A69" s="117" t="s">
        <v>1616</v>
      </c>
      <c r="B69" s="96"/>
    </row>
    <row r="70" spans="1:2" ht="24" customHeight="1">
      <c r="A70" s="120" t="s">
        <v>1617</v>
      </c>
      <c r="B70" s="96"/>
    </row>
    <row r="71" spans="1:2" ht="24" customHeight="1">
      <c r="A71" s="120" t="s">
        <v>1618</v>
      </c>
      <c r="B71" s="96"/>
    </row>
    <row r="72" spans="1:2" ht="24" customHeight="1">
      <c r="A72" s="120" t="s">
        <v>1619</v>
      </c>
      <c r="B72" s="96"/>
    </row>
    <row r="73" spans="1:2" ht="24" customHeight="1">
      <c r="A73" s="120" t="s">
        <v>1620</v>
      </c>
      <c r="B73" s="96"/>
    </row>
    <row r="74" spans="1:2" ht="24" customHeight="1">
      <c r="A74" s="120" t="s">
        <v>1621</v>
      </c>
      <c r="B74" s="96"/>
    </row>
    <row r="75" spans="1:2" ht="24" customHeight="1">
      <c r="A75" s="120" t="s">
        <v>1622</v>
      </c>
      <c r="B75" s="96"/>
    </row>
    <row r="76" spans="1:2" ht="24" customHeight="1">
      <c r="A76" s="120"/>
      <c r="B76" s="96"/>
    </row>
  </sheetData>
  <mergeCells count="6">
    <mergeCell ref="H5:H6"/>
    <mergeCell ref="A1:A3"/>
    <mergeCell ref="B1:B3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63"/>
  <sheetViews>
    <sheetView topLeftCell="B46" workbookViewId="0">
      <selection activeCell="F62" sqref="B56:F62"/>
    </sheetView>
  </sheetViews>
  <sheetFormatPr defaultRowHeight="24" customHeight="1"/>
  <cols>
    <col min="1" max="1" width="31.140625" hidden="1" customWidth="1"/>
    <col min="2" max="2" width="34.42578125" customWidth="1"/>
    <col min="3" max="3" width="30.85546875" hidden="1" customWidth="1"/>
    <col min="4" max="4" width="15.42578125" customWidth="1"/>
    <col min="5" max="5" width="13.28515625" style="35" customWidth="1"/>
    <col min="6" max="6" width="10.85546875" bestFit="1" customWidth="1"/>
  </cols>
  <sheetData>
    <row r="1" spans="1:6" ht="24" customHeight="1">
      <c r="A1" s="189"/>
      <c r="B1" s="184"/>
      <c r="C1" s="155" t="s">
        <v>2417</v>
      </c>
    </row>
    <row r="2" spans="1:6" ht="24" customHeight="1">
      <c r="A2" s="189"/>
      <c r="B2" s="184"/>
      <c r="C2" s="155" t="s">
        <v>2418</v>
      </c>
    </row>
    <row r="3" spans="1:6" ht="24" customHeight="1">
      <c r="A3" s="189"/>
      <c r="B3" s="184"/>
      <c r="C3" s="155" t="s">
        <v>2419</v>
      </c>
    </row>
    <row r="4" spans="1:6" ht="24" customHeight="1">
      <c r="A4" s="164" t="s">
        <v>4</v>
      </c>
      <c r="B4" s="42"/>
    </row>
    <row r="5" spans="1:6" ht="24" customHeight="1">
      <c r="B5" s="167" t="s">
        <v>5</v>
      </c>
      <c r="D5" s="188"/>
      <c r="E5" s="191"/>
      <c r="F5" s="188"/>
    </row>
    <row r="6" spans="1:6" ht="24" customHeight="1">
      <c r="B6" s="168">
        <v>43990</v>
      </c>
      <c r="D6" s="188"/>
      <c r="E6" s="191"/>
      <c r="F6" s="188"/>
    </row>
    <row r="7" spans="1:6" ht="24" customHeight="1">
      <c r="B7" s="168"/>
      <c r="D7" s="156"/>
      <c r="E7" s="157"/>
      <c r="F7" s="156"/>
    </row>
    <row r="8" spans="1:6" ht="24" customHeight="1">
      <c r="A8" s="42"/>
      <c r="B8" s="167" t="s">
        <v>6</v>
      </c>
    </row>
    <row r="9" spans="1:6" ht="24" customHeight="1">
      <c r="B9" s="168">
        <v>43995</v>
      </c>
    </row>
    <row r="11" spans="1:6" ht="24" customHeight="1">
      <c r="B11" s="166" t="s">
        <v>7</v>
      </c>
    </row>
    <row r="12" spans="1:6" ht="24" customHeight="1">
      <c r="B12" s="165" t="s">
        <v>8</v>
      </c>
    </row>
    <row r="13" spans="1:6" ht="24" customHeight="1" thickBot="1">
      <c r="B13" s="165"/>
    </row>
    <row r="14" spans="1:6" ht="24" customHeight="1">
      <c r="A14" s="7" t="s">
        <v>11</v>
      </c>
      <c r="B14" s="8" t="s">
        <v>12</v>
      </c>
      <c r="C14" s="8" t="s">
        <v>13</v>
      </c>
      <c r="D14" s="9" t="s">
        <v>16</v>
      </c>
      <c r="E14" s="39" t="s">
        <v>17</v>
      </c>
      <c r="F14" s="9" t="s">
        <v>18</v>
      </c>
    </row>
    <row r="15" spans="1:6" ht="24" customHeight="1">
      <c r="A15" s="11" t="s">
        <v>2369</v>
      </c>
      <c r="B15" s="4" t="s">
        <v>2370</v>
      </c>
      <c r="C15" s="4" t="s">
        <v>118</v>
      </c>
      <c r="D15" s="5">
        <v>43990</v>
      </c>
      <c r="E15" s="38">
        <v>116.69</v>
      </c>
      <c r="F15" s="6" t="s">
        <v>119</v>
      </c>
    </row>
    <row r="16" spans="1:6" ht="24" customHeight="1">
      <c r="A16" s="11" t="s">
        <v>2371</v>
      </c>
      <c r="B16" s="4" t="s">
        <v>2370</v>
      </c>
      <c r="C16" s="4" t="s">
        <v>118</v>
      </c>
      <c r="D16" s="5">
        <v>43990</v>
      </c>
      <c r="E16" s="38">
        <v>118.31</v>
      </c>
      <c r="F16" s="6" t="s">
        <v>119</v>
      </c>
    </row>
    <row r="17" spans="1:6" ht="24" customHeight="1">
      <c r="A17" s="11" t="s">
        <v>2372</v>
      </c>
      <c r="B17" s="4" t="s">
        <v>2373</v>
      </c>
      <c r="C17" s="4" t="s">
        <v>216</v>
      </c>
      <c r="D17" s="5">
        <v>43991</v>
      </c>
      <c r="E17" s="38">
        <v>109.26</v>
      </c>
      <c r="F17" s="6" t="s">
        <v>217</v>
      </c>
    </row>
    <row r="18" spans="1:6" ht="24" customHeight="1">
      <c r="A18" s="11" t="s">
        <v>2374</v>
      </c>
      <c r="B18" s="4" t="s">
        <v>2373</v>
      </c>
      <c r="C18" s="4" t="s">
        <v>216</v>
      </c>
      <c r="D18" s="5">
        <v>43991</v>
      </c>
      <c r="E18" s="38">
        <v>110.74</v>
      </c>
      <c r="F18" s="6" t="s">
        <v>217</v>
      </c>
    </row>
    <row r="19" spans="1:6" ht="24" customHeight="1">
      <c r="A19" s="11" t="s">
        <v>2375</v>
      </c>
      <c r="B19" s="4" t="s">
        <v>1168</v>
      </c>
      <c r="C19" s="4" t="s">
        <v>1169</v>
      </c>
      <c r="D19" s="5">
        <v>43991</v>
      </c>
      <c r="E19" s="38">
        <v>111.83</v>
      </c>
      <c r="F19" s="6" t="s">
        <v>1170</v>
      </c>
    </row>
    <row r="20" spans="1:6" ht="24" customHeight="1">
      <c r="A20" s="11" t="s">
        <v>2376</v>
      </c>
      <c r="B20" s="4" t="s">
        <v>1168</v>
      </c>
      <c r="C20" s="4" t="s">
        <v>1169</v>
      </c>
      <c r="D20" s="5">
        <v>43991</v>
      </c>
      <c r="E20" s="38">
        <v>113.17</v>
      </c>
      <c r="F20" s="6" t="s">
        <v>1170</v>
      </c>
    </row>
    <row r="21" spans="1:6" ht="24" customHeight="1">
      <c r="A21" s="11" t="s">
        <v>2377</v>
      </c>
      <c r="B21" s="4" t="s">
        <v>1384</v>
      </c>
      <c r="C21" s="4" t="s">
        <v>33</v>
      </c>
      <c r="D21" s="5">
        <v>43991</v>
      </c>
      <c r="E21" s="38">
        <v>96.14</v>
      </c>
      <c r="F21" s="6" t="s">
        <v>1385</v>
      </c>
    </row>
    <row r="22" spans="1:6" ht="24" customHeight="1">
      <c r="A22" s="11" t="s">
        <v>2005</v>
      </c>
      <c r="B22" s="4" t="s">
        <v>1384</v>
      </c>
      <c r="C22" s="4" t="s">
        <v>33</v>
      </c>
      <c r="D22" s="5">
        <v>43991</v>
      </c>
      <c r="E22" s="38">
        <v>97.1</v>
      </c>
      <c r="F22" s="6" t="s">
        <v>1385</v>
      </c>
    </row>
    <row r="23" spans="1:6" ht="24" customHeight="1">
      <c r="A23" s="11" t="s">
        <v>2378</v>
      </c>
      <c r="B23" s="4" t="s">
        <v>1384</v>
      </c>
      <c r="C23" s="4" t="s">
        <v>33</v>
      </c>
      <c r="D23" s="5">
        <v>43991</v>
      </c>
      <c r="E23" s="38">
        <v>97.97</v>
      </c>
      <c r="F23" s="6" t="s">
        <v>1385</v>
      </c>
    </row>
    <row r="24" spans="1:6" ht="24" customHeight="1">
      <c r="A24" s="11" t="s">
        <v>2288</v>
      </c>
      <c r="B24" s="4" t="s">
        <v>1384</v>
      </c>
      <c r="C24" s="4" t="s">
        <v>33</v>
      </c>
      <c r="D24" s="5">
        <v>43991</v>
      </c>
      <c r="E24" s="38">
        <v>99.79</v>
      </c>
      <c r="F24" s="6" t="s">
        <v>1385</v>
      </c>
    </row>
    <row r="25" spans="1:6" ht="24" customHeight="1">
      <c r="A25" s="11" t="s">
        <v>2052</v>
      </c>
      <c r="B25" s="4" t="s">
        <v>1824</v>
      </c>
      <c r="C25" s="4" t="s">
        <v>108</v>
      </c>
      <c r="D25" s="5">
        <v>43990</v>
      </c>
      <c r="E25" s="38">
        <v>88.5</v>
      </c>
      <c r="F25" s="6" t="s">
        <v>109</v>
      </c>
    </row>
    <row r="26" spans="1:6" ht="24" customHeight="1">
      <c r="A26" s="11" t="s">
        <v>2379</v>
      </c>
      <c r="B26" s="4" t="s">
        <v>2223</v>
      </c>
      <c r="C26" s="4" t="s">
        <v>1791</v>
      </c>
      <c r="D26" s="5">
        <v>43991</v>
      </c>
      <c r="E26" s="38">
        <v>120</v>
      </c>
      <c r="F26" s="6" t="s">
        <v>2224</v>
      </c>
    </row>
    <row r="27" spans="1:6" ht="24" customHeight="1">
      <c r="A27" s="11" t="s">
        <v>2380</v>
      </c>
      <c r="B27" s="4" t="s">
        <v>2381</v>
      </c>
      <c r="C27" s="4" t="s">
        <v>601</v>
      </c>
      <c r="D27" s="5">
        <v>43990</v>
      </c>
      <c r="E27" s="38">
        <v>54</v>
      </c>
      <c r="F27" s="6" t="s">
        <v>623</v>
      </c>
    </row>
    <row r="28" spans="1:6" ht="24" customHeight="1">
      <c r="A28" s="11" t="s">
        <v>2382</v>
      </c>
      <c r="B28" s="4" t="s">
        <v>2383</v>
      </c>
      <c r="C28" s="4" t="s">
        <v>169</v>
      </c>
      <c r="D28" s="5">
        <v>43990</v>
      </c>
      <c r="E28" s="38">
        <v>63.2</v>
      </c>
      <c r="F28" s="6" t="s">
        <v>942</v>
      </c>
    </row>
    <row r="29" spans="1:6" ht="24" customHeight="1">
      <c r="A29" s="11" t="s">
        <v>2384</v>
      </c>
      <c r="B29" s="4" t="s">
        <v>2383</v>
      </c>
      <c r="C29" s="4" t="s">
        <v>169</v>
      </c>
      <c r="D29" s="5">
        <v>43990</v>
      </c>
      <c r="E29" s="38">
        <v>63.8</v>
      </c>
      <c r="F29" s="6" t="s">
        <v>942</v>
      </c>
    </row>
    <row r="30" spans="1:6" ht="24" customHeight="1">
      <c r="A30" s="11" t="s">
        <v>2385</v>
      </c>
      <c r="B30" s="4" t="s">
        <v>1512</v>
      </c>
      <c r="C30" s="4" t="s">
        <v>959</v>
      </c>
      <c r="D30" s="5">
        <v>43990</v>
      </c>
      <c r="E30" s="38">
        <v>125</v>
      </c>
      <c r="F30" s="6" t="s">
        <v>1250</v>
      </c>
    </row>
    <row r="31" spans="1:6" ht="24" customHeight="1">
      <c r="A31" s="11" t="s">
        <v>2386</v>
      </c>
      <c r="B31" s="4" t="s">
        <v>941</v>
      </c>
      <c r="C31" s="4" t="s">
        <v>169</v>
      </c>
      <c r="D31" s="5">
        <v>43990</v>
      </c>
      <c r="E31" s="38">
        <v>62.07</v>
      </c>
      <c r="F31" s="6" t="s">
        <v>942</v>
      </c>
    </row>
    <row r="32" spans="1:6" ht="24" customHeight="1">
      <c r="A32" s="11" t="s">
        <v>2387</v>
      </c>
      <c r="B32" s="4" t="s">
        <v>941</v>
      </c>
      <c r="C32" s="4" t="s">
        <v>169</v>
      </c>
      <c r="D32" s="5">
        <v>43990</v>
      </c>
      <c r="E32" s="38">
        <v>62.7</v>
      </c>
      <c r="F32" s="6" t="s">
        <v>942</v>
      </c>
    </row>
    <row r="33" spans="1:6" ht="24" customHeight="1">
      <c r="A33" s="11" t="s">
        <v>2388</v>
      </c>
      <c r="B33" s="4" t="s">
        <v>941</v>
      </c>
      <c r="C33" s="4" t="s">
        <v>169</v>
      </c>
      <c r="D33" s="5">
        <v>43990</v>
      </c>
      <c r="E33" s="38">
        <v>63.32</v>
      </c>
      <c r="F33" s="6" t="s">
        <v>942</v>
      </c>
    </row>
    <row r="34" spans="1:6" ht="24" customHeight="1">
      <c r="A34" s="11" t="s">
        <v>2389</v>
      </c>
      <c r="B34" s="4" t="s">
        <v>941</v>
      </c>
      <c r="C34" s="4" t="s">
        <v>169</v>
      </c>
      <c r="D34" s="5">
        <v>43990</v>
      </c>
      <c r="E34" s="38">
        <v>63.9</v>
      </c>
      <c r="F34" s="6" t="s">
        <v>942</v>
      </c>
    </row>
    <row r="35" spans="1:6" ht="24" customHeight="1">
      <c r="A35" s="11" t="s">
        <v>2390</v>
      </c>
      <c r="B35" s="4" t="s">
        <v>941</v>
      </c>
      <c r="C35" s="4" t="s">
        <v>169</v>
      </c>
      <c r="D35" s="5">
        <v>43990</v>
      </c>
      <c r="E35" s="38">
        <v>65.010000000000005</v>
      </c>
      <c r="F35" s="6" t="s">
        <v>942</v>
      </c>
    </row>
    <row r="36" spans="1:6" ht="24" customHeight="1">
      <c r="A36" s="11" t="s">
        <v>2391</v>
      </c>
      <c r="B36" s="4" t="s">
        <v>1325</v>
      </c>
      <c r="C36" s="4" t="s">
        <v>601</v>
      </c>
      <c r="D36" s="5">
        <v>43990</v>
      </c>
      <c r="E36" s="38">
        <v>167</v>
      </c>
      <c r="F36" s="6" t="s">
        <v>1120</v>
      </c>
    </row>
    <row r="37" spans="1:6" ht="24" customHeight="1">
      <c r="A37" s="11" t="s">
        <v>2392</v>
      </c>
      <c r="B37" s="4" t="s">
        <v>1327</v>
      </c>
      <c r="C37" s="4" t="s">
        <v>1328</v>
      </c>
      <c r="D37" s="5">
        <v>43991</v>
      </c>
      <c r="E37" s="38">
        <v>53.22</v>
      </c>
      <c r="F37" s="6" t="s">
        <v>251</v>
      </c>
    </row>
    <row r="38" spans="1:6" ht="24" customHeight="1">
      <c r="A38" s="11" t="s">
        <v>2219</v>
      </c>
      <c r="B38" s="4" t="s">
        <v>1327</v>
      </c>
      <c r="C38" s="4" t="s">
        <v>1328</v>
      </c>
      <c r="D38" s="5">
        <v>43991</v>
      </c>
      <c r="E38" s="38">
        <v>53.75</v>
      </c>
      <c r="F38" s="6" t="s">
        <v>251</v>
      </c>
    </row>
    <row r="39" spans="1:6" ht="24" customHeight="1">
      <c r="A39" s="11" t="s">
        <v>2014</v>
      </c>
      <c r="B39" s="4" t="s">
        <v>1327</v>
      </c>
      <c r="C39" s="4" t="s">
        <v>1328</v>
      </c>
      <c r="D39" s="5">
        <v>43991</v>
      </c>
      <c r="E39" s="38">
        <v>54.03</v>
      </c>
      <c r="F39" s="6" t="s">
        <v>251</v>
      </c>
    </row>
    <row r="40" spans="1:6" ht="24" customHeight="1">
      <c r="A40" s="11" t="s">
        <v>2393</v>
      </c>
      <c r="B40" s="4" t="s">
        <v>2025</v>
      </c>
      <c r="C40" s="4" t="s">
        <v>2026</v>
      </c>
      <c r="D40" s="5">
        <v>43990</v>
      </c>
      <c r="E40" s="38">
        <v>54</v>
      </c>
      <c r="F40" s="6" t="s">
        <v>1027</v>
      </c>
    </row>
    <row r="41" spans="1:6" ht="24" customHeight="1">
      <c r="A41" s="11" t="s">
        <v>2394</v>
      </c>
      <c r="B41" s="4" t="s">
        <v>2395</v>
      </c>
      <c r="C41" s="4" t="s">
        <v>601</v>
      </c>
      <c r="D41" s="5">
        <v>43990</v>
      </c>
      <c r="E41" s="38">
        <v>54</v>
      </c>
      <c r="F41" s="6" t="s">
        <v>623</v>
      </c>
    </row>
    <row r="42" spans="1:6" ht="24" customHeight="1">
      <c r="A42" s="11" t="s">
        <v>2393</v>
      </c>
      <c r="B42" s="4" t="s">
        <v>2396</v>
      </c>
      <c r="C42" s="4" t="s">
        <v>2026</v>
      </c>
      <c r="D42" s="5">
        <v>43992</v>
      </c>
      <c r="E42" s="38">
        <v>54</v>
      </c>
      <c r="F42" s="6" t="s">
        <v>1027</v>
      </c>
    </row>
    <row r="43" spans="1:6" ht="24" customHeight="1">
      <c r="A43" s="11" t="s">
        <v>2397</v>
      </c>
      <c r="B43" s="4" t="s">
        <v>1222</v>
      </c>
      <c r="C43" s="4" t="s">
        <v>384</v>
      </c>
      <c r="D43" s="5">
        <v>43990</v>
      </c>
      <c r="E43" s="38">
        <v>137.76</v>
      </c>
      <c r="F43" s="6" t="s">
        <v>1223</v>
      </c>
    </row>
    <row r="44" spans="1:6" ht="24" customHeight="1">
      <c r="A44" s="11" t="s">
        <v>2398</v>
      </c>
      <c r="B44" s="4" t="s">
        <v>1222</v>
      </c>
      <c r="C44" s="4" t="s">
        <v>384</v>
      </c>
      <c r="D44" s="5">
        <v>43990</v>
      </c>
      <c r="E44" s="38">
        <v>139.13999999999999</v>
      </c>
      <c r="F44" s="6" t="s">
        <v>1223</v>
      </c>
    </row>
    <row r="45" spans="1:6" ht="24" customHeight="1">
      <c r="A45" s="11" t="s">
        <v>2399</v>
      </c>
      <c r="B45" s="4" t="s">
        <v>1222</v>
      </c>
      <c r="C45" s="4" t="s">
        <v>384</v>
      </c>
      <c r="D45" s="5">
        <v>43990</v>
      </c>
      <c r="E45" s="38">
        <v>141.1</v>
      </c>
      <c r="F45" s="6" t="s">
        <v>1223</v>
      </c>
    </row>
    <row r="46" spans="1:6" ht="24" customHeight="1" thickBot="1">
      <c r="A46" s="13"/>
      <c r="B46" s="14"/>
      <c r="C46" s="14"/>
      <c r="D46" s="17"/>
      <c r="E46" s="37">
        <v>2810.5</v>
      </c>
      <c r="F46" s="40">
        <f>E46*8%</f>
        <v>224.84</v>
      </c>
    </row>
    <row r="49" spans="1:4" ht="24" customHeight="1">
      <c r="B49" s="172" t="s">
        <v>2366</v>
      </c>
      <c r="C49" s="173">
        <f>H29</f>
        <v>0</v>
      </c>
      <c r="D49" s="170">
        <f>'08062020 à 13062020'!B64</f>
        <v>2810.5</v>
      </c>
    </row>
    <row r="50" spans="1:4" ht="24" customHeight="1">
      <c r="B50" s="172" t="s">
        <v>2368</v>
      </c>
      <c r="C50" s="173">
        <f>I29+I44</f>
        <v>0</v>
      </c>
      <c r="D50" s="170">
        <f>'08062020 à 13062020'!B65</f>
        <v>291.79680000000002</v>
      </c>
    </row>
    <row r="51" spans="1:4" ht="24" customHeight="1">
      <c r="B51" s="172" t="s">
        <v>466</v>
      </c>
      <c r="C51" s="174">
        <f>C49-C50</f>
        <v>0</v>
      </c>
      <c r="D51" s="171">
        <f>D49-D50</f>
        <v>2518.7031999999999</v>
      </c>
    </row>
    <row r="56" spans="1:4" ht="24" customHeight="1">
      <c r="A56" s="117" t="s">
        <v>1616</v>
      </c>
      <c r="B56" s="117" t="s">
        <v>1616</v>
      </c>
      <c r="C56" s="96"/>
    </row>
    <row r="57" spans="1:4" ht="24" customHeight="1">
      <c r="A57" s="120" t="s">
        <v>1617</v>
      </c>
      <c r="B57" s="120" t="s">
        <v>1617</v>
      </c>
      <c r="C57" s="96"/>
    </row>
    <row r="58" spans="1:4" ht="24" customHeight="1">
      <c r="A58" s="120" t="s">
        <v>1618</v>
      </c>
      <c r="B58" s="120" t="s">
        <v>1618</v>
      </c>
      <c r="C58" s="96"/>
    </row>
    <row r="59" spans="1:4" ht="24" customHeight="1">
      <c r="A59" s="120" t="s">
        <v>1619</v>
      </c>
      <c r="B59" s="120" t="s">
        <v>1619</v>
      </c>
      <c r="C59" s="96"/>
    </row>
    <row r="60" spans="1:4" ht="24" customHeight="1">
      <c r="A60" s="120" t="s">
        <v>1620</v>
      </c>
      <c r="B60" s="120" t="s">
        <v>1620</v>
      </c>
      <c r="C60" s="96"/>
    </row>
    <row r="61" spans="1:4" ht="24" customHeight="1">
      <c r="A61" s="120" t="s">
        <v>1621</v>
      </c>
      <c r="B61" s="120" t="s">
        <v>1621</v>
      </c>
      <c r="C61" s="96"/>
    </row>
    <row r="62" spans="1:4" ht="24" customHeight="1">
      <c r="A62" s="120" t="s">
        <v>1622</v>
      </c>
      <c r="B62" s="120" t="s">
        <v>1622</v>
      </c>
      <c r="C62" s="96"/>
    </row>
    <row r="63" spans="1:4" ht="24" customHeight="1">
      <c r="A63" s="120"/>
      <c r="B63" s="96"/>
    </row>
  </sheetData>
  <mergeCells count="5">
    <mergeCell ref="A1:A3"/>
    <mergeCell ref="B1:B3"/>
    <mergeCell ref="D5:D6"/>
    <mergeCell ref="E5:E6"/>
    <mergeCell ref="F5:F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C29" sqref="C29"/>
    </sheetView>
  </sheetViews>
  <sheetFormatPr defaultRowHeight="21.95" customHeight="1"/>
  <cols>
    <col min="1" max="1" width="34.28515625" bestFit="1" customWidth="1"/>
    <col min="2" max="2" width="40.5703125" bestFit="1" customWidth="1"/>
    <col min="3" max="3" width="46.5703125" bestFit="1" customWidth="1"/>
    <col min="4" max="4" width="11" bestFit="1" customWidth="1"/>
    <col min="5" max="5" width="13.42578125" style="35" bestFit="1" customWidth="1"/>
    <col min="6" max="6" width="8.7109375" bestFit="1" customWidth="1"/>
    <col min="7" max="7" width="9.42578125" style="35" bestFit="1" customWidth="1"/>
    <col min="8" max="8" width="21.5703125" bestFit="1" customWidth="1"/>
  </cols>
  <sheetData>
    <row r="1" spans="1:8" ht="21.95" customHeight="1">
      <c r="A1" s="202"/>
      <c r="B1" s="184" t="s">
        <v>0</v>
      </c>
      <c r="C1" s="176" t="s">
        <v>2420</v>
      </c>
    </row>
    <row r="2" spans="1:8" ht="21.95" customHeight="1">
      <c r="A2" s="202"/>
      <c r="B2" s="184"/>
      <c r="C2" s="176" t="s">
        <v>2481</v>
      </c>
    </row>
    <row r="3" spans="1:8" ht="21.95" customHeight="1">
      <c r="A3" s="202"/>
      <c r="B3" s="184"/>
      <c r="C3" s="176" t="s">
        <v>695</v>
      </c>
    </row>
    <row r="4" spans="1:8" ht="21.95" customHeight="1">
      <c r="A4" s="203" t="s">
        <v>4</v>
      </c>
      <c r="B4" s="177"/>
      <c r="C4" s="177"/>
    </row>
    <row r="5" spans="1:8" ht="21.95" customHeight="1">
      <c r="A5" s="178"/>
      <c r="B5" s="179" t="s">
        <v>7</v>
      </c>
      <c r="D5" s="188"/>
      <c r="E5" s="162"/>
      <c r="F5" s="188"/>
      <c r="G5" s="191"/>
    </row>
    <row r="6" spans="1:8" ht="21.95" customHeight="1">
      <c r="A6" s="180"/>
      <c r="B6" s="179" t="s">
        <v>8</v>
      </c>
      <c r="D6" s="188"/>
      <c r="E6" s="162"/>
      <c r="F6" s="188"/>
      <c r="G6" s="191"/>
    </row>
    <row r="7" spans="1:8" ht="21.95" customHeight="1">
      <c r="B7" s="178" t="s">
        <v>5</v>
      </c>
      <c r="C7" s="178" t="s">
        <v>6</v>
      </c>
    </row>
    <row r="8" spans="1:8" ht="21.95" customHeight="1">
      <c r="B8" s="180">
        <v>43997</v>
      </c>
      <c r="C8" s="180">
        <v>44002</v>
      </c>
    </row>
    <row r="9" spans="1:8" ht="21.95" customHeight="1">
      <c r="A9" s="181" t="s">
        <v>10</v>
      </c>
      <c r="B9" s="177"/>
      <c r="C9" s="177"/>
    </row>
    <row r="12" spans="1:8" ht="21.95" customHeight="1" thickBot="1"/>
    <row r="13" spans="1:8" ht="21.95" customHeight="1">
      <c r="A13" s="7" t="s">
        <v>11</v>
      </c>
      <c r="B13" s="8" t="s">
        <v>12</v>
      </c>
      <c r="C13" s="8" t="s">
        <v>13</v>
      </c>
      <c r="D13" s="9" t="s">
        <v>14</v>
      </c>
      <c r="E13" s="39" t="s">
        <v>15</v>
      </c>
      <c r="F13" s="9" t="s">
        <v>16</v>
      </c>
      <c r="G13" s="39" t="s">
        <v>17</v>
      </c>
      <c r="H13" s="10" t="s">
        <v>20</v>
      </c>
    </row>
    <row r="14" spans="1:8" ht="21.95" customHeight="1">
      <c r="A14" s="11" t="s">
        <v>2436</v>
      </c>
      <c r="B14" s="4" t="s">
        <v>693</v>
      </c>
      <c r="C14" s="4" t="s">
        <v>692</v>
      </c>
      <c r="D14" s="5">
        <v>43951</v>
      </c>
      <c r="E14" s="38">
        <v>106.27</v>
      </c>
      <c r="F14" s="5">
        <v>44000</v>
      </c>
      <c r="G14" s="38">
        <v>110.14</v>
      </c>
      <c r="H14" s="12" t="s">
        <v>30</v>
      </c>
    </row>
    <row r="15" spans="1:8" ht="21.95" customHeight="1">
      <c r="A15" s="11" t="s">
        <v>2437</v>
      </c>
      <c r="B15" s="4" t="s">
        <v>693</v>
      </c>
      <c r="C15" s="4" t="s">
        <v>692</v>
      </c>
      <c r="D15" s="5">
        <v>43920</v>
      </c>
      <c r="E15" s="38">
        <v>106.27</v>
      </c>
      <c r="F15" s="5">
        <v>44000</v>
      </c>
      <c r="G15" s="38">
        <v>111.86</v>
      </c>
      <c r="H15" s="12" t="s">
        <v>30</v>
      </c>
    </row>
    <row r="16" spans="1:8" ht="21.95" customHeight="1">
      <c r="A16" s="11" t="s">
        <v>2438</v>
      </c>
      <c r="B16" s="4" t="s">
        <v>2421</v>
      </c>
      <c r="C16" s="4" t="s">
        <v>671</v>
      </c>
      <c r="D16" s="5">
        <v>43961</v>
      </c>
      <c r="E16" s="38">
        <v>46.1</v>
      </c>
      <c r="F16" s="5">
        <v>43998</v>
      </c>
      <c r="G16" s="38">
        <v>47.57</v>
      </c>
      <c r="H16" s="12" t="s">
        <v>30</v>
      </c>
    </row>
    <row r="17" spans="1:8" ht="21.95" customHeight="1">
      <c r="A17" s="11" t="s">
        <v>2439</v>
      </c>
      <c r="B17" s="4" t="s">
        <v>2421</v>
      </c>
      <c r="C17" s="4" t="s">
        <v>671</v>
      </c>
      <c r="D17" s="5">
        <v>43931</v>
      </c>
      <c r="E17" s="38">
        <v>46.1</v>
      </c>
      <c r="F17" s="5">
        <v>43998</v>
      </c>
      <c r="G17" s="38">
        <v>48.43</v>
      </c>
      <c r="H17" s="12" t="s">
        <v>30</v>
      </c>
    </row>
    <row r="18" spans="1:8" ht="21.95" customHeight="1">
      <c r="A18" s="11" t="s">
        <v>2440</v>
      </c>
      <c r="B18" s="4" t="s">
        <v>683</v>
      </c>
      <c r="C18" s="4" t="s">
        <v>682</v>
      </c>
      <c r="D18" s="5">
        <v>43941</v>
      </c>
      <c r="E18" s="38">
        <v>123.38</v>
      </c>
      <c r="F18" s="5">
        <v>43998</v>
      </c>
      <c r="G18" s="38">
        <v>129.68</v>
      </c>
      <c r="H18" s="12" t="s">
        <v>30</v>
      </c>
    </row>
    <row r="19" spans="1:8" ht="21.95" customHeight="1">
      <c r="A19" s="11" t="s">
        <v>2441</v>
      </c>
      <c r="B19" s="4" t="s">
        <v>683</v>
      </c>
      <c r="C19" s="4" t="s">
        <v>682</v>
      </c>
      <c r="D19" s="5">
        <v>43910</v>
      </c>
      <c r="E19" s="38">
        <v>123.47</v>
      </c>
      <c r="F19" s="5">
        <v>43998</v>
      </c>
      <c r="G19" s="38">
        <v>129.56</v>
      </c>
      <c r="H19" s="12" t="s">
        <v>30</v>
      </c>
    </row>
    <row r="20" spans="1:8" ht="21.95" customHeight="1">
      <c r="A20" s="11" t="s">
        <v>2442</v>
      </c>
      <c r="B20" s="4" t="s">
        <v>683</v>
      </c>
      <c r="C20" s="4" t="s">
        <v>682</v>
      </c>
      <c r="D20" s="5">
        <v>43881</v>
      </c>
      <c r="E20" s="38">
        <v>123.47</v>
      </c>
      <c r="F20" s="5">
        <v>43998</v>
      </c>
      <c r="G20" s="38">
        <v>130.76</v>
      </c>
      <c r="H20" s="12" t="s">
        <v>30</v>
      </c>
    </row>
    <row r="21" spans="1:8" ht="21.95" customHeight="1">
      <c r="A21" s="11" t="s">
        <v>2443</v>
      </c>
      <c r="B21" s="4" t="s">
        <v>1686</v>
      </c>
      <c r="C21" s="4" t="s">
        <v>60</v>
      </c>
      <c r="D21" s="5">
        <v>43961</v>
      </c>
      <c r="E21" s="38">
        <v>80.41</v>
      </c>
      <c r="F21" s="5">
        <v>44001</v>
      </c>
      <c r="G21" s="38">
        <v>83.07</v>
      </c>
      <c r="H21" s="12" t="s">
        <v>30</v>
      </c>
    </row>
    <row r="22" spans="1:8" ht="21.95" customHeight="1">
      <c r="A22" s="11" t="s">
        <v>2444</v>
      </c>
      <c r="B22" s="4" t="s">
        <v>1686</v>
      </c>
      <c r="C22" s="4" t="s">
        <v>60</v>
      </c>
      <c r="D22" s="5">
        <v>43931</v>
      </c>
      <c r="E22" s="38">
        <v>80.41</v>
      </c>
      <c r="F22" s="5">
        <v>44001</v>
      </c>
      <c r="G22" s="38">
        <v>83.93</v>
      </c>
      <c r="H22" s="12" t="s">
        <v>30</v>
      </c>
    </row>
    <row r="23" spans="1:8" ht="21.95" customHeight="1">
      <c r="A23" s="11" t="s">
        <v>2445</v>
      </c>
      <c r="B23" s="4" t="s">
        <v>2422</v>
      </c>
      <c r="C23" s="4" t="s">
        <v>814</v>
      </c>
      <c r="D23" s="5">
        <v>43971</v>
      </c>
      <c r="E23" s="38">
        <v>79.44</v>
      </c>
      <c r="F23" s="5">
        <v>43998</v>
      </c>
      <c r="G23" s="38">
        <v>81.739999999999995</v>
      </c>
      <c r="H23" s="12" t="s">
        <v>30</v>
      </c>
    </row>
    <row r="24" spans="1:8" ht="21.95" customHeight="1">
      <c r="A24" s="11" t="s">
        <v>2446</v>
      </c>
      <c r="B24" s="4" t="s">
        <v>2422</v>
      </c>
      <c r="C24" s="4" t="s">
        <v>814</v>
      </c>
      <c r="D24" s="5">
        <v>43941</v>
      </c>
      <c r="E24" s="38">
        <v>79.44</v>
      </c>
      <c r="F24" s="5">
        <v>43998</v>
      </c>
      <c r="G24" s="38">
        <v>82.76</v>
      </c>
      <c r="H24" s="12" t="s">
        <v>30</v>
      </c>
    </row>
    <row r="25" spans="1:8" ht="21.95" customHeight="1">
      <c r="A25" s="11" t="s">
        <v>2447</v>
      </c>
      <c r="B25" s="4" t="s">
        <v>63</v>
      </c>
      <c r="C25" s="4" t="s">
        <v>64</v>
      </c>
      <c r="D25" s="5">
        <v>43971</v>
      </c>
      <c r="E25" s="38">
        <v>52.57</v>
      </c>
      <c r="F25" s="5">
        <v>43998</v>
      </c>
      <c r="G25" s="38">
        <v>54.09</v>
      </c>
      <c r="H25" s="12" t="s">
        <v>30</v>
      </c>
    </row>
    <row r="26" spans="1:8" ht="21.95" customHeight="1">
      <c r="A26" s="11" t="s">
        <v>2448</v>
      </c>
      <c r="B26" s="4" t="s">
        <v>63</v>
      </c>
      <c r="C26" s="4" t="s">
        <v>64</v>
      </c>
      <c r="D26" s="5">
        <v>43941</v>
      </c>
      <c r="E26" s="38">
        <v>52.57</v>
      </c>
      <c r="F26" s="5">
        <v>43998</v>
      </c>
      <c r="G26" s="38">
        <v>54.62</v>
      </c>
      <c r="H26" s="12" t="s">
        <v>30</v>
      </c>
    </row>
    <row r="27" spans="1:8" ht="21.95" customHeight="1">
      <c r="A27" s="11" t="s">
        <v>2449</v>
      </c>
      <c r="B27" s="4" t="s">
        <v>63</v>
      </c>
      <c r="C27" s="4" t="s">
        <v>64</v>
      </c>
      <c r="D27" s="5">
        <v>43910</v>
      </c>
      <c r="E27" s="38">
        <v>52.57</v>
      </c>
      <c r="F27" s="5">
        <v>43998</v>
      </c>
      <c r="G27" s="38">
        <v>55.16</v>
      </c>
      <c r="H27" s="12" t="s">
        <v>30</v>
      </c>
    </row>
    <row r="28" spans="1:8" ht="21.95" customHeight="1">
      <c r="A28" s="11" t="s">
        <v>2450</v>
      </c>
      <c r="B28" s="4" t="s">
        <v>63</v>
      </c>
      <c r="C28" s="4" t="s">
        <v>64</v>
      </c>
      <c r="D28" s="5">
        <v>43881</v>
      </c>
      <c r="E28" s="38">
        <v>52.57</v>
      </c>
      <c r="F28" s="5">
        <v>43998</v>
      </c>
      <c r="G28" s="38">
        <v>56.13</v>
      </c>
      <c r="H28" s="12" t="s">
        <v>30</v>
      </c>
    </row>
    <row r="29" spans="1:8" ht="21.95" customHeight="1">
      <c r="A29" s="11" t="s">
        <v>2451</v>
      </c>
      <c r="B29" s="4" t="s">
        <v>2423</v>
      </c>
      <c r="C29" s="4" t="s">
        <v>23</v>
      </c>
      <c r="D29" s="5">
        <v>43961</v>
      </c>
      <c r="E29" s="38">
        <v>81.849999999999994</v>
      </c>
      <c r="F29" s="5">
        <v>43998</v>
      </c>
      <c r="G29" s="38">
        <v>83.49</v>
      </c>
      <c r="H29" s="12" t="s">
        <v>30</v>
      </c>
    </row>
    <row r="30" spans="1:8" ht="21.95" customHeight="1">
      <c r="A30" s="11" t="s">
        <v>2452</v>
      </c>
      <c r="B30" s="4" t="s">
        <v>2423</v>
      </c>
      <c r="C30" s="4" t="s">
        <v>23</v>
      </c>
      <c r="D30" s="5">
        <v>43931</v>
      </c>
      <c r="E30" s="38">
        <v>81.849999999999994</v>
      </c>
      <c r="F30" s="5">
        <v>43998</v>
      </c>
      <c r="G30" s="38">
        <v>83.49</v>
      </c>
      <c r="H30" s="12" t="s">
        <v>30</v>
      </c>
    </row>
    <row r="31" spans="1:8" ht="21.95" customHeight="1">
      <c r="A31" s="11" t="s">
        <v>2453</v>
      </c>
      <c r="B31" s="4" t="s">
        <v>2423</v>
      </c>
      <c r="C31" s="4" t="s">
        <v>23</v>
      </c>
      <c r="D31" s="5">
        <v>43900</v>
      </c>
      <c r="E31" s="38">
        <v>81.849999999999994</v>
      </c>
      <c r="F31" s="5">
        <v>43998</v>
      </c>
      <c r="G31" s="38">
        <v>83.49</v>
      </c>
      <c r="H31" s="12" t="s">
        <v>30</v>
      </c>
    </row>
    <row r="32" spans="1:8" ht="21.95" customHeight="1">
      <c r="A32" s="11" t="s">
        <v>2454</v>
      </c>
      <c r="B32" s="4" t="s">
        <v>2423</v>
      </c>
      <c r="C32" s="4" t="s">
        <v>23</v>
      </c>
      <c r="D32" s="5">
        <v>43871</v>
      </c>
      <c r="E32" s="38">
        <v>81.849999999999994</v>
      </c>
      <c r="F32" s="5">
        <v>43998</v>
      </c>
      <c r="G32" s="38">
        <v>83.49</v>
      </c>
      <c r="H32" s="12" t="s">
        <v>30</v>
      </c>
    </row>
    <row r="33" spans="1:8" ht="21.95" customHeight="1">
      <c r="A33" s="11" t="s">
        <v>2455</v>
      </c>
      <c r="B33" s="4" t="s">
        <v>2423</v>
      </c>
      <c r="C33" s="4" t="s">
        <v>23</v>
      </c>
      <c r="D33" s="5">
        <v>43840</v>
      </c>
      <c r="E33" s="38">
        <v>81.849999999999994</v>
      </c>
      <c r="F33" s="5">
        <v>43998</v>
      </c>
      <c r="G33" s="38">
        <v>83.49</v>
      </c>
      <c r="H33" s="12" t="s">
        <v>30</v>
      </c>
    </row>
    <row r="34" spans="1:8" ht="21.95" customHeight="1">
      <c r="A34" s="11" t="s">
        <v>2456</v>
      </c>
      <c r="B34" s="4" t="s">
        <v>2423</v>
      </c>
      <c r="C34" s="4" t="s">
        <v>23</v>
      </c>
      <c r="D34" s="5">
        <v>43779</v>
      </c>
      <c r="E34" s="38">
        <v>81.849999999999994</v>
      </c>
      <c r="F34" s="5">
        <v>43998</v>
      </c>
      <c r="G34" s="38">
        <v>83.49</v>
      </c>
      <c r="H34" s="12" t="s">
        <v>30</v>
      </c>
    </row>
    <row r="35" spans="1:8" ht="21.95" customHeight="1">
      <c r="A35" s="11" t="s">
        <v>2457</v>
      </c>
      <c r="B35" s="4" t="s">
        <v>2423</v>
      </c>
      <c r="C35" s="4" t="s">
        <v>23</v>
      </c>
      <c r="D35" s="5">
        <v>43718</v>
      </c>
      <c r="E35" s="38">
        <v>81.849999999999994</v>
      </c>
      <c r="F35" s="5">
        <v>43998</v>
      </c>
      <c r="G35" s="38">
        <v>83.49</v>
      </c>
      <c r="H35" s="12" t="s">
        <v>30</v>
      </c>
    </row>
    <row r="36" spans="1:8" ht="21.95" customHeight="1">
      <c r="A36" s="11" t="s">
        <v>2458</v>
      </c>
      <c r="B36" s="4" t="s">
        <v>2423</v>
      </c>
      <c r="C36" s="4" t="s">
        <v>23</v>
      </c>
      <c r="D36" s="5">
        <v>43626</v>
      </c>
      <c r="E36" s="38">
        <v>81.849999999999994</v>
      </c>
      <c r="F36" s="5">
        <v>43998</v>
      </c>
      <c r="G36" s="38">
        <v>85.57</v>
      </c>
      <c r="H36" s="12" t="s">
        <v>30</v>
      </c>
    </row>
    <row r="37" spans="1:8" ht="21.95" customHeight="1">
      <c r="A37" s="11" t="s">
        <v>2459</v>
      </c>
      <c r="B37" s="4" t="s">
        <v>1032</v>
      </c>
      <c r="C37" s="4" t="s">
        <v>299</v>
      </c>
      <c r="D37" s="5">
        <v>43971</v>
      </c>
      <c r="E37" s="38">
        <v>81.040000000000006</v>
      </c>
      <c r="F37" s="5">
        <v>43997</v>
      </c>
      <c r="G37" s="38">
        <v>83.36</v>
      </c>
      <c r="H37" s="12" t="s">
        <v>30</v>
      </c>
    </row>
    <row r="38" spans="1:8" ht="21.95" customHeight="1">
      <c r="A38" s="11" t="s">
        <v>2460</v>
      </c>
      <c r="B38" s="4" t="s">
        <v>1032</v>
      </c>
      <c r="C38" s="4" t="s">
        <v>299</v>
      </c>
      <c r="D38" s="5">
        <v>43941</v>
      </c>
      <c r="E38" s="38">
        <v>81.040000000000006</v>
      </c>
      <c r="F38" s="5">
        <v>43997</v>
      </c>
      <c r="G38" s="38">
        <v>84.14</v>
      </c>
      <c r="H38" s="12" t="s">
        <v>30</v>
      </c>
    </row>
    <row r="39" spans="1:8" ht="21.95" customHeight="1">
      <c r="A39" s="11" t="s">
        <v>2425</v>
      </c>
      <c r="B39" s="4" t="s">
        <v>2424</v>
      </c>
      <c r="C39" s="4" t="s">
        <v>386</v>
      </c>
      <c r="D39" s="5">
        <v>43956</v>
      </c>
      <c r="E39" s="38">
        <v>120.3</v>
      </c>
      <c r="F39" s="5">
        <v>43997</v>
      </c>
      <c r="G39" s="38">
        <v>124</v>
      </c>
      <c r="H39" s="12" t="s">
        <v>30</v>
      </c>
    </row>
    <row r="40" spans="1:8" ht="21.95" customHeight="1">
      <c r="A40" s="11" t="s">
        <v>2427</v>
      </c>
      <c r="B40" s="4" t="s">
        <v>2426</v>
      </c>
      <c r="C40" s="4" t="s">
        <v>37</v>
      </c>
      <c r="D40" s="5">
        <v>43910</v>
      </c>
      <c r="E40" s="38">
        <v>319.48</v>
      </c>
      <c r="F40" s="5">
        <v>43997</v>
      </c>
      <c r="G40" s="38">
        <v>335</v>
      </c>
      <c r="H40" s="12" t="s">
        <v>30</v>
      </c>
    </row>
    <row r="41" spans="1:8" ht="21.95" customHeight="1">
      <c r="A41" s="11" t="s">
        <v>2461</v>
      </c>
      <c r="B41" s="4" t="s">
        <v>2153</v>
      </c>
      <c r="C41" s="4" t="s">
        <v>521</v>
      </c>
      <c r="D41" s="5">
        <v>43784</v>
      </c>
      <c r="E41" s="38">
        <v>107.81</v>
      </c>
      <c r="F41" s="5">
        <v>44001</v>
      </c>
      <c r="G41" s="38">
        <v>117.06</v>
      </c>
      <c r="H41" s="12" t="s">
        <v>30</v>
      </c>
    </row>
    <row r="42" spans="1:8" ht="21.95" customHeight="1">
      <c r="A42" s="11" t="s">
        <v>2462</v>
      </c>
      <c r="B42" s="4" t="s">
        <v>2153</v>
      </c>
      <c r="C42" s="4" t="s">
        <v>521</v>
      </c>
      <c r="D42" s="5">
        <v>43753</v>
      </c>
      <c r="E42" s="38">
        <v>107.81</v>
      </c>
      <c r="F42" s="5">
        <v>44001</v>
      </c>
      <c r="G42" s="38">
        <v>116.97</v>
      </c>
      <c r="H42" s="12" t="s">
        <v>30</v>
      </c>
    </row>
    <row r="43" spans="1:8" ht="21.95" customHeight="1">
      <c r="A43" s="11" t="s">
        <v>2463</v>
      </c>
      <c r="B43" s="4" t="s">
        <v>2153</v>
      </c>
      <c r="C43" s="4" t="s">
        <v>521</v>
      </c>
      <c r="D43" s="5">
        <v>43723</v>
      </c>
      <c r="E43" s="38">
        <v>107.81</v>
      </c>
      <c r="F43" s="5">
        <v>44001</v>
      </c>
      <c r="G43" s="38">
        <v>115.97</v>
      </c>
      <c r="H43" s="12" t="s">
        <v>30</v>
      </c>
    </row>
    <row r="44" spans="1:8" ht="21.95" customHeight="1">
      <c r="A44" s="11" t="s">
        <v>2428</v>
      </c>
      <c r="B44" s="4" t="s">
        <v>2017</v>
      </c>
      <c r="C44" s="4" t="s">
        <v>299</v>
      </c>
      <c r="D44" s="5">
        <v>43941</v>
      </c>
      <c r="E44" s="38">
        <v>226.91</v>
      </c>
      <c r="F44" s="5">
        <v>43998</v>
      </c>
      <c r="G44" s="38">
        <v>236</v>
      </c>
      <c r="H44" s="12" t="s">
        <v>30</v>
      </c>
    </row>
    <row r="45" spans="1:8" ht="21.95" customHeight="1">
      <c r="A45" s="11" t="s">
        <v>2430</v>
      </c>
      <c r="B45" s="4" t="s">
        <v>2429</v>
      </c>
      <c r="C45" s="4" t="s">
        <v>1046</v>
      </c>
      <c r="D45" s="5">
        <v>43890</v>
      </c>
      <c r="E45" s="38">
        <v>148.38999999999999</v>
      </c>
      <c r="F45" s="5">
        <v>43997</v>
      </c>
      <c r="G45" s="38">
        <v>162.4</v>
      </c>
      <c r="H45" s="12" t="s">
        <v>147</v>
      </c>
    </row>
    <row r="46" spans="1:8" ht="21.95" customHeight="1">
      <c r="A46" s="11" t="s">
        <v>2432</v>
      </c>
      <c r="B46" s="4" t="s">
        <v>2431</v>
      </c>
      <c r="C46" s="4" t="s">
        <v>95</v>
      </c>
      <c r="D46" s="5">
        <v>43961</v>
      </c>
      <c r="E46" s="38">
        <v>93.72</v>
      </c>
      <c r="F46" s="5">
        <v>44001</v>
      </c>
      <c r="G46" s="38">
        <v>97</v>
      </c>
      <c r="H46" s="12" t="s">
        <v>30</v>
      </c>
    </row>
    <row r="47" spans="1:8" ht="21.95" customHeight="1">
      <c r="A47" s="11" t="s">
        <v>2434</v>
      </c>
      <c r="B47" s="4" t="s">
        <v>2433</v>
      </c>
      <c r="C47" s="4" t="s">
        <v>272</v>
      </c>
      <c r="D47" s="5">
        <v>43891</v>
      </c>
      <c r="E47" s="38">
        <v>88.79</v>
      </c>
      <c r="F47" s="5">
        <v>44000</v>
      </c>
      <c r="G47" s="38">
        <v>94</v>
      </c>
      <c r="H47" s="12" t="s">
        <v>30</v>
      </c>
    </row>
    <row r="48" spans="1:8" ht="21.95" customHeight="1">
      <c r="A48" s="11" t="s">
        <v>2435</v>
      </c>
      <c r="B48" s="4" t="s">
        <v>1416</v>
      </c>
      <c r="C48" s="4" t="s">
        <v>1079</v>
      </c>
      <c r="D48" s="5">
        <v>43961</v>
      </c>
      <c r="E48" s="38">
        <v>54.26</v>
      </c>
      <c r="F48" s="5">
        <v>43997</v>
      </c>
      <c r="G48" s="38">
        <v>56</v>
      </c>
      <c r="H48" s="12" t="s">
        <v>30</v>
      </c>
    </row>
    <row r="49" spans="1:8" ht="21.95" customHeight="1" thickBot="1">
      <c r="A49" s="13"/>
      <c r="B49" s="14"/>
      <c r="C49" s="14"/>
      <c r="D49" s="15" t="s">
        <v>245</v>
      </c>
      <c r="E49" s="37">
        <v>3397.2</v>
      </c>
      <c r="F49" s="17"/>
      <c r="G49" s="37">
        <v>3551.4</v>
      </c>
      <c r="H49" s="19"/>
    </row>
    <row r="50" spans="1:8" ht="21.95" customHeight="1">
      <c r="E50" s="35">
        <f>SUM(E1:E13)</f>
        <v>0</v>
      </c>
      <c r="G50" s="182">
        <f>E49*8%</f>
        <v>271.77600000000001</v>
      </c>
    </row>
    <row r="51" spans="1:8" ht="21.95" customHeight="1">
      <c r="A51" s="1" t="s">
        <v>572</v>
      </c>
    </row>
    <row r="53" spans="1:8" ht="21.95" customHeight="1">
      <c r="A53" s="127" t="s">
        <v>572</v>
      </c>
    </row>
    <row r="54" spans="1:8" ht="21.95" customHeight="1" thickBot="1"/>
    <row r="55" spans="1:8" ht="21.95" customHeight="1">
      <c r="A55" s="7" t="s">
        <v>11</v>
      </c>
      <c r="B55" s="8" t="s">
        <v>12</v>
      </c>
      <c r="C55" s="8" t="s">
        <v>13</v>
      </c>
      <c r="D55" s="9" t="s">
        <v>14</v>
      </c>
      <c r="E55" s="39" t="s">
        <v>15</v>
      </c>
      <c r="F55" s="9" t="s">
        <v>16</v>
      </c>
      <c r="G55" s="39" t="s">
        <v>17</v>
      </c>
      <c r="H55" s="10" t="s">
        <v>20</v>
      </c>
    </row>
    <row r="56" spans="1:8" ht="21.95" customHeight="1">
      <c r="A56" s="11" t="s">
        <v>2464</v>
      </c>
      <c r="B56" s="4" t="s">
        <v>2465</v>
      </c>
      <c r="C56" s="4" t="s">
        <v>2137</v>
      </c>
      <c r="D56" s="5">
        <v>43963</v>
      </c>
      <c r="E56" s="38">
        <v>154.65</v>
      </c>
      <c r="F56" s="5">
        <v>43998</v>
      </c>
      <c r="G56" s="38">
        <v>154.65</v>
      </c>
      <c r="H56" s="12" t="s">
        <v>247</v>
      </c>
    </row>
    <row r="57" spans="1:8" ht="21.95" customHeight="1">
      <c r="A57" s="11" t="s">
        <v>2466</v>
      </c>
      <c r="B57" s="4" t="s">
        <v>2467</v>
      </c>
      <c r="C57" s="4" t="s">
        <v>91</v>
      </c>
      <c r="D57" s="5">
        <v>43860</v>
      </c>
      <c r="E57" s="38">
        <v>50.97</v>
      </c>
      <c r="F57" s="5">
        <v>43997</v>
      </c>
      <c r="G57" s="38">
        <v>50.97</v>
      </c>
      <c r="H57" s="12" t="s">
        <v>247</v>
      </c>
    </row>
    <row r="58" spans="1:8" ht="21.95" customHeight="1">
      <c r="A58" s="11" t="s">
        <v>2468</v>
      </c>
      <c r="B58" s="4" t="s">
        <v>2467</v>
      </c>
      <c r="C58" s="4" t="s">
        <v>91</v>
      </c>
      <c r="D58" s="5">
        <v>43829</v>
      </c>
      <c r="E58" s="38">
        <v>50.97</v>
      </c>
      <c r="F58" s="5">
        <v>43997</v>
      </c>
      <c r="G58" s="38">
        <v>50.97</v>
      </c>
      <c r="H58" s="12" t="s">
        <v>247</v>
      </c>
    </row>
    <row r="59" spans="1:8" ht="21.95" customHeight="1">
      <c r="A59" s="11" t="s">
        <v>2469</v>
      </c>
      <c r="B59" s="4" t="s">
        <v>2467</v>
      </c>
      <c r="C59" s="4" t="s">
        <v>91</v>
      </c>
      <c r="D59" s="5">
        <v>43799</v>
      </c>
      <c r="E59" s="38">
        <v>50.97</v>
      </c>
      <c r="F59" s="5">
        <v>43997</v>
      </c>
      <c r="G59" s="38">
        <v>50.97</v>
      </c>
      <c r="H59" s="12" t="s">
        <v>247</v>
      </c>
    </row>
    <row r="60" spans="1:8" ht="21.95" customHeight="1">
      <c r="A60" s="11" t="s">
        <v>2470</v>
      </c>
      <c r="B60" s="4" t="s">
        <v>2471</v>
      </c>
      <c r="C60" s="4" t="s">
        <v>192</v>
      </c>
      <c r="D60" s="5">
        <v>43931</v>
      </c>
      <c r="E60" s="38">
        <v>122.98</v>
      </c>
      <c r="F60" s="5">
        <v>44001</v>
      </c>
      <c r="G60" s="38">
        <v>122.98</v>
      </c>
      <c r="H60" s="12" t="s">
        <v>247</v>
      </c>
    </row>
    <row r="61" spans="1:8" ht="21.95" customHeight="1">
      <c r="A61" s="11" t="s">
        <v>2024</v>
      </c>
      <c r="B61" s="4" t="s">
        <v>2472</v>
      </c>
      <c r="C61" s="4" t="s">
        <v>2026</v>
      </c>
      <c r="D61" s="5">
        <v>43920</v>
      </c>
      <c r="E61" s="38">
        <v>51.6</v>
      </c>
      <c r="F61" s="5">
        <v>44000</v>
      </c>
      <c r="G61" s="38">
        <v>52</v>
      </c>
      <c r="H61" s="12" t="s">
        <v>247</v>
      </c>
    </row>
    <row r="62" spans="1:8" ht="21.95" customHeight="1">
      <c r="A62" s="11" t="s">
        <v>2473</v>
      </c>
      <c r="B62" s="4" t="s">
        <v>2066</v>
      </c>
      <c r="C62" s="4" t="s">
        <v>791</v>
      </c>
      <c r="D62" s="5">
        <v>43956</v>
      </c>
      <c r="E62" s="38">
        <v>110.22</v>
      </c>
      <c r="F62" s="5">
        <v>43997</v>
      </c>
      <c r="G62" s="38">
        <v>110.22</v>
      </c>
      <c r="H62" s="12" t="s">
        <v>247</v>
      </c>
    </row>
    <row r="63" spans="1:8" ht="21.95" customHeight="1">
      <c r="A63" s="11" t="s">
        <v>2474</v>
      </c>
      <c r="B63" s="4" t="s">
        <v>1387</v>
      </c>
      <c r="C63" s="4" t="s">
        <v>601</v>
      </c>
      <c r="D63" s="5">
        <v>43915</v>
      </c>
      <c r="E63" s="38">
        <v>129.51</v>
      </c>
      <c r="F63" s="5">
        <v>43999</v>
      </c>
      <c r="G63" s="38">
        <v>130</v>
      </c>
      <c r="H63" s="12" t="s">
        <v>247</v>
      </c>
    </row>
    <row r="64" spans="1:8" ht="21.95" customHeight="1">
      <c r="A64" s="11" t="s">
        <v>2475</v>
      </c>
      <c r="B64" s="4" t="s">
        <v>1702</v>
      </c>
      <c r="C64" s="4" t="s">
        <v>68</v>
      </c>
      <c r="D64" s="5">
        <v>43951</v>
      </c>
      <c r="E64" s="38">
        <v>130</v>
      </c>
      <c r="F64" s="5">
        <v>43997</v>
      </c>
      <c r="G64" s="38">
        <v>130</v>
      </c>
      <c r="H64" s="12" t="s">
        <v>247</v>
      </c>
    </row>
    <row r="65" spans="1:8" ht="21.95" customHeight="1">
      <c r="A65" s="11" t="s">
        <v>2220</v>
      </c>
      <c r="B65" s="4" t="s">
        <v>1702</v>
      </c>
      <c r="C65" s="4" t="s">
        <v>68</v>
      </c>
      <c r="D65" s="5">
        <v>43920</v>
      </c>
      <c r="E65" s="38">
        <v>130</v>
      </c>
      <c r="F65" s="5">
        <v>43997</v>
      </c>
      <c r="G65" s="38">
        <v>130</v>
      </c>
      <c r="H65" s="12" t="s">
        <v>247</v>
      </c>
    </row>
    <row r="66" spans="1:8" ht="21.95" customHeight="1">
      <c r="A66" s="11" t="s">
        <v>2476</v>
      </c>
      <c r="B66" s="4" t="s">
        <v>2477</v>
      </c>
      <c r="C66" s="4" t="s">
        <v>984</v>
      </c>
      <c r="D66" s="5">
        <v>43881</v>
      </c>
      <c r="E66" s="38">
        <v>224.48</v>
      </c>
      <c r="F66" s="5">
        <v>44000</v>
      </c>
      <c r="G66" s="38">
        <v>236</v>
      </c>
      <c r="H66" s="12" t="s">
        <v>247</v>
      </c>
    </row>
    <row r="67" spans="1:8" ht="21.95" customHeight="1">
      <c r="A67" s="11" t="s">
        <v>2478</v>
      </c>
      <c r="B67" s="4" t="s">
        <v>1846</v>
      </c>
      <c r="C67" s="4" t="s">
        <v>1157</v>
      </c>
      <c r="D67" s="5">
        <v>43946</v>
      </c>
      <c r="E67" s="38">
        <v>126.69</v>
      </c>
      <c r="F67" s="5">
        <v>43999</v>
      </c>
      <c r="G67" s="38">
        <v>126.69</v>
      </c>
      <c r="H67" s="12" t="s">
        <v>247</v>
      </c>
    </row>
    <row r="68" spans="1:8" ht="21.95" customHeight="1">
      <c r="A68" s="11" t="s">
        <v>2479</v>
      </c>
      <c r="B68" s="4" t="s">
        <v>1846</v>
      </c>
      <c r="C68" s="4" t="s">
        <v>1157</v>
      </c>
      <c r="D68" s="5">
        <v>43915</v>
      </c>
      <c r="E68" s="38">
        <v>126.69</v>
      </c>
      <c r="F68" s="5">
        <v>43999</v>
      </c>
      <c r="G68" s="38">
        <v>126.69</v>
      </c>
      <c r="H68" s="12" t="s">
        <v>247</v>
      </c>
    </row>
    <row r="69" spans="1:8" ht="21.95" customHeight="1">
      <c r="A69" s="11" t="s">
        <v>2012</v>
      </c>
      <c r="B69" s="4" t="s">
        <v>2480</v>
      </c>
      <c r="C69" s="4" t="s">
        <v>1967</v>
      </c>
      <c r="D69" s="5">
        <v>43900</v>
      </c>
      <c r="E69" s="38">
        <v>53.93</v>
      </c>
      <c r="F69" s="5">
        <v>44001</v>
      </c>
      <c r="G69" s="38">
        <v>54</v>
      </c>
      <c r="H69" s="12" t="s">
        <v>247</v>
      </c>
    </row>
    <row r="70" spans="1:8" ht="21.95" customHeight="1" thickBot="1">
      <c r="A70" s="13"/>
      <c r="B70" s="14"/>
      <c r="C70" s="14"/>
      <c r="D70" s="15" t="s">
        <v>245</v>
      </c>
      <c r="E70" s="37">
        <f>SUM(E56:E69)</f>
        <v>1513.6600000000003</v>
      </c>
      <c r="F70" s="17"/>
      <c r="G70" s="37">
        <f>SUM(G56:G69)</f>
        <v>1526.1400000000003</v>
      </c>
      <c r="H70" s="19"/>
    </row>
    <row r="71" spans="1:8" ht="21.95" customHeight="1">
      <c r="G71" s="182">
        <f>E70*8%</f>
        <v>121.09280000000003</v>
      </c>
    </row>
    <row r="72" spans="1:8" ht="21.95" customHeight="1">
      <c r="A72" s="169" t="s">
        <v>2366</v>
      </c>
      <c r="B72" s="170">
        <v>3551.4</v>
      </c>
    </row>
    <row r="73" spans="1:8" ht="21.95" customHeight="1">
      <c r="A73" s="169" t="s">
        <v>2482</v>
      </c>
      <c r="B73" s="170">
        <f>G45</f>
        <v>162.4</v>
      </c>
    </row>
    <row r="74" spans="1:8" ht="21.95" customHeight="1">
      <c r="A74" s="169" t="s">
        <v>2368</v>
      </c>
      <c r="B74" s="170">
        <f>G50+G71</f>
        <v>392.86880000000002</v>
      </c>
    </row>
    <row r="75" spans="1:8" ht="21.95" customHeight="1">
      <c r="A75" s="169" t="s">
        <v>466</v>
      </c>
      <c r="B75" s="171">
        <f>B72-B73-B74</f>
        <v>2996.1311999999998</v>
      </c>
    </row>
  </sheetData>
  <mergeCells count="5">
    <mergeCell ref="A1:A3"/>
    <mergeCell ref="B1:B3"/>
    <mergeCell ref="D5:D6"/>
    <mergeCell ref="F5:F6"/>
    <mergeCell ref="G5:G6"/>
  </mergeCells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workbookViewId="0">
      <selection activeCell="H11" sqref="H11"/>
    </sheetView>
  </sheetViews>
  <sheetFormatPr defaultRowHeight="23.1" customHeight="1"/>
  <cols>
    <col min="1" max="1" width="35.5703125" customWidth="1"/>
    <col min="2" max="4" width="32.7109375" customWidth="1"/>
    <col min="5" max="5" width="15.140625" style="35" customWidth="1"/>
    <col min="6" max="6" width="19.42578125" customWidth="1"/>
    <col min="7" max="7" width="18.28515625" style="35" customWidth="1"/>
    <col min="8" max="8" width="22.85546875" customWidth="1"/>
    <col min="9" max="9" width="32.7109375" customWidth="1"/>
  </cols>
  <sheetData>
    <row r="1" spans="1:9" ht="23.1" customHeight="1">
      <c r="A1" s="189"/>
      <c r="B1" s="209" t="s">
        <v>0</v>
      </c>
      <c r="C1" s="1" t="s">
        <v>2483</v>
      </c>
    </row>
    <row r="2" spans="1:9" ht="23.1" customHeight="1">
      <c r="A2" s="189"/>
      <c r="B2" s="209"/>
      <c r="C2" s="1" t="s">
        <v>2518</v>
      </c>
    </row>
    <row r="3" spans="1:9" ht="23.1" customHeight="1">
      <c r="A3" s="189"/>
      <c r="B3" s="209"/>
      <c r="C3" s="1" t="s">
        <v>695</v>
      </c>
    </row>
    <row r="4" spans="1:9" ht="23.1" customHeight="1">
      <c r="A4" s="164" t="s">
        <v>4</v>
      </c>
    </row>
    <row r="5" spans="1:9" ht="23.1" customHeight="1">
      <c r="B5" s="179" t="s">
        <v>7</v>
      </c>
      <c r="D5" s="188"/>
      <c r="E5" s="175"/>
      <c r="F5" s="188"/>
      <c r="G5" s="191"/>
      <c r="H5" s="188"/>
    </row>
    <row r="6" spans="1:9" ht="23.1" customHeight="1">
      <c r="B6" s="179" t="s">
        <v>8</v>
      </c>
      <c r="D6" s="188"/>
      <c r="E6" s="175"/>
      <c r="F6" s="188"/>
      <c r="G6" s="191"/>
      <c r="H6" s="188"/>
    </row>
    <row r="8" spans="1:9" ht="23.1" customHeight="1">
      <c r="B8" s="204" t="s">
        <v>5</v>
      </c>
      <c r="C8" s="204" t="s">
        <v>6</v>
      </c>
    </row>
    <row r="9" spans="1:9" ht="23.1" customHeight="1">
      <c r="B9" s="205">
        <v>44004</v>
      </c>
      <c r="C9" s="205">
        <v>44009</v>
      </c>
    </row>
    <row r="10" spans="1:9" ht="23.1" customHeight="1">
      <c r="B10" s="205"/>
      <c r="C10" s="205"/>
    </row>
    <row r="11" spans="1:9" ht="23.1" customHeight="1">
      <c r="A11" s="127" t="s">
        <v>10</v>
      </c>
    </row>
    <row r="12" spans="1:9" ht="23.1" customHeight="1" thickBot="1"/>
    <row r="13" spans="1:9" ht="23.1" customHeight="1">
      <c r="A13" s="154" t="s">
        <v>11</v>
      </c>
      <c r="B13" s="9" t="s">
        <v>12</v>
      </c>
      <c r="C13" s="9" t="s">
        <v>13</v>
      </c>
      <c r="D13" s="9" t="s">
        <v>14</v>
      </c>
      <c r="E13" s="39" t="s">
        <v>15</v>
      </c>
      <c r="F13" s="9" t="s">
        <v>16</v>
      </c>
      <c r="G13" s="39" t="s">
        <v>17</v>
      </c>
      <c r="H13" s="9" t="s">
        <v>18</v>
      </c>
      <c r="I13" s="10" t="s">
        <v>20</v>
      </c>
    </row>
    <row r="14" spans="1:9" ht="23.1" customHeight="1">
      <c r="A14" s="11" t="s">
        <v>1861</v>
      </c>
      <c r="B14" s="4" t="s">
        <v>2484</v>
      </c>
      <c r="C14" s="4" t="s">
        <v>366</v>
      </c>
      <c r="D14" s="5">
        <v>43860</v>
      </c>
      <c r="E14" s="38">
        <v>53.66</v>
      </c>
      <c r="F14" s="5">
        <v>44006</v>
      </c>
      <c r="G14" s="38">
        <v>58</v>
      </c>
      <c r="H14" s="6" t="s">
        <v>2485</v>
      </c>
      <c r="I14" s="12" t="s">
        <v>30</v>
      </c>
    </row>
    <row r="15" spans="1:9" ht="23.1" customHeight="1">
      <c r="A15" s="11" t="s">
        <v>2486</v>
      </c>
      <c r="B15" s="4" t="s">
        <v>757</v>
      </c>
      <c r="C15" s="4" t="s">
        <v>756</v>
      </c>
      <c r="D15" s="5">
        <v>43951</v>
      </c>
      <c r="E15" s="38">
        <v>86.89</v>
      </c>
      <c r="F15" s="5">
        <v>44007</v>
      </c>
      <c r="G15" s="38">
        <v>90</v>
      </c>
      <c r="H15" s="6" t="s">
        <v>755</v>
      </c>
      <c r="I15" s="12" t="s">
        <v>30</v>
      </c>
    </row>
    <row r="16" spans="1:9" ht="23.1" customHeight="1">
      <c r="A16" s="11" t="s">
        <v>2487</v>
      </c>
      <c r="B16" s="4" t="s">
        <v>2488</v>
      </c>
      <c r="C16" s="4" t="s">
        <v>2489</v>
      </c>
      <c r="D16" s="5">
        <v>43951</v>
      </c>
      <c r="E16" s="38">
        <v>117.22</v>
      </c>
      <c r="F16" s="5">
        <v>44008</v>
      </c>
      <c r="G16" s="38">
        <v>122</v>
      </c>
      <c r="H16" s="6" t="s">
        <v>2490</v>
      </c>
      <c r="I16" s="12" t="s">
        <v>30</v>
      </c>
    </row>
    <row r="17" spans="1:10" ht="23.1" customHeight="1">
      <c r="A17" s="11" t="s">
        <v>2491</v>
      </c>
      <c r="B17" s="4" t="s">
        <v>746</v>
      </c>
      <c r="C17" s="4" t="s">
        <v>601</v>
      </c>
      <c r="D17" s="5">
        <v>43971</v>
      </c>
      <c r="E17" s="38">
        <v>99.29</v>
      </c>
      <c r="F17" s="5">
        <v>44007</v>
      </c>
      <c r="G17" s="38">
        <v>103</v>
      </c>
      <c r="H17" s="6" t="s">
        <v>745</v>
      </c>
      <c r="I17" s="12" t="s">
        <v>30</v>
      </c>
    </row>
    <row r="18" spans="1:10" ht="23.1" customHeight="1">
      <c r="A18" s="11" t="s">
        <v>2492</v>
      </c>
      <c r="B18" s="4" t="s">
        <v>2493</v>
      </c>
      <c r="C18" s="4" t="s">
        <v>427</v>
      </c>
      <c r="D18" s="5">
        <v>43971</v>
      </c>
      <c r="E18" s="38">
        <v>67.12</v>
      </c>
      <c r="F18" s="5">
        <v>44007</v>
      </c>
      <c r="G18" s="38">
        <v>70</v>
      </c>
      <c r="H18" s="6" t="s">
        <v>2494</v>
      </c>
      <c r="I18" s="12" t="s">
        <v>30</v>
      </c>
    </row>
    <row r="19" spans="1:10" ht="23.1" customHeight="1">
      <c r="A19" s="11" t="s">
        <v>2495</v>
      </c>
      <c r="B19" s="4" t="s">
        <v>2496</v>
      </c>
      <c r="C19" s="4" t="s">
        <v>427</v>
      </c>
      <c r="D19" s="5">
        <v>43886</v>
      </c>
      <c r="E19" s="38">
        <v>74.63</v>
      </c>
      <c r="F19" s="5">
        <v>44008</v>
      </c>
      <c r="G19" s="38">
        <v>80</v>
      </c>
      <c r="H19" s="6" t="s">
        <v>24</v>
      </c>
      <c r="I19" s="12" t="s">
        <v>30</v>
      </c>
    </row>
    <row r="20" spans="1:10" ht="23.1" customHeight="1">
      <c r="A20" s="11" t="s">
        <v>2497</v>
      </c>
      <c r="B20" s="4" t="s">
        <v>613</v>
      </c>
      <c r="C20" s="4" t="s">
        <v>612</v>
      </c>
      <c r="D20" s="5">
        <v>43966</v>
      </c>
      <c r="E20" s="38">
        <v>155.65</v>
      </c>
      <c r="F20" s="5">
        <v>44006</v>
      </c>
      <c r="G20" s="38">
        <v>161</v>
      </c>
      <c r="H20" s="6" t="s">
        <v>611</v>
      </c>
      <c r="I20" s="12" t="s">
        <v>30</v>
      </c>
    </row>
    <row r="21" spans="1:10" ht="23.1" customHeight="1" thickBot="1">
      <c r="A21" s="13"/>
      <c r="B21" s="14"/>
      <c r="C21" s="14"/>
      <c r="D21" s="15" t="s">
        <v>245</v>
      </c>
      <c r="E21" s="37">
        <v>654.46</v>
      </c>
      <c r="F21" s="17"/>
      <c r="G21" s="37">
        <f>SUM(G14:G20)</f>
        <v>684</v>
      </c>
      <c r="H21" s="18">
        <v>52.36</v>
      </c>
      <c r="I21" s="19"/>
    </row>
    <row r="23" spans="1:10" ht="23.1" customHeight="1">
      <c r="A23" s="127" t="s">
        <v>572</v>
      </c>
    </row>
    <row r="24" spans="1:10" ht="23.1" customHeight="1" thickBot="1"/>
    <row r="25" spans="1:10" ht="23.1" customHeight="1">
      <c r="A25" s="7" t="s">
        <v>11</v>
      </c>
      <c r="B25" s="8" t="s">
        <v>12</v>
      </c>
      <c r="C25" s="8" t="s">
        <v>13</v>
      </c>
      <c r="D25" s="9" t="s">
        <v>14</v>
      </c>
      <c r="E25" s="39" t="s">
        <v>15</v>
      </c>
      <c r="F25" s="9" t="s">
        <v>16</v>
      </c>
      <c r="G25" s="39" t="s">
        <v>17</v>
      </c>
      <c r="H25" s="9" t="s">
        <v>18</v>
      </c>
      <c r="I25" s="10" t="s">
        <v>20</v>
      </c>
    </row>
    <row r="26" spans="1:10" ht="23.1" customHeight="1">
      <c r="A26" s="11" t="s">
        <v>2498</v>
      </c>
      <c r="B26" s="4" t="s">
        <v>2499</v>
      </c>
      <c r="C26" s="4" t="s">
        <v>984</v>
      </c>
      <c r="D26" s="5">
        <v>43966</v>
      </c>
      <c r="E26" s="38">
        <v>71.319999999999993</v>
      </c>
      <c r="F26" s="5">
        <v>44005</v>
      </c>
      <c r="G26" s="38">
        <v>71.319999999999993</v>
      </c>
      <c r="H26" s="6" t="s">
        <v>2500</v>
      </c>
      <c r="I26" s="12" t="s">
        <v>247</v>
      </c>
    </row>
    <row r="27" spans="1:10" ht="23.1" customHeight="1">
      <c r="A27" s="11" t="s">
        <v>2501</v>
      </c>
      <c r="B27" s="4" t="s">
        <v>2471</v>
      </c>
      <c r="C27" s="4" t="s">
        <v>192</v>
      </c>
      <c r="D27" s="5">
        <v>43961</v>
      </c>
      <c r="E27" s="38">
        <v>122.98</v>
      </c>
      <c r="F27" s="5">
        <v>44005</v>
      </c>
      <c r="G27" s="38">
        <v>122.98</v>
      </c>
      <c r="H27" s="6" t="s">
        <v>193</v>
      </c>
      <c r="I27" s="12" t="s">
        <v>247</v>
      </c>
    </row>
    <row r="28" spans="1:10" ht="23.1" customHeight="1">
      <c r="A28" s="11" t="s">
        <v>2502</v>
      </c>
      <c r="B28" s="4" t="s">
        <v>2503</v>
      </c>
      <c r="C28" s="4" t="s">
        <v>2001</v>
      </c>
      <c r="D28" s="5">
        <v>43946</v>
      </c>
      <c r="E28" s="38">
        <v>101.6</v>
      </c>
      <c r="F28" s="5">
        <v>44004</v>
      </c>
      <c r="G28" s="38">
        <v>101.6</v>
      </c>
      <c r="H28" s="6" t="s">
        <v>2504</v>
      </c>
      <c r="I28" s="12" t="s">
        <v>247</v>
      </c>
    </row>
    <row r="29" spans="1:10" ht="23.1" customHeight="1">
      <c r="A29" s="11" t="s">
        <v>2505</v>
      </c>
      <c r="B29" s="4" t="s">
        <v>2503</v>
      </c>
      <c r="C29" s="4" t="s">
        <v>2001</v>
      </c>
      <c r="D29" s="5">
        <v>43915</v>
      </c>
      <c r="E29" s="38">
        <v>101.6</v>
      </c>
      <c r="F29" s="5">
        <v>44004</v>
      </c>
      <c r="G29" s="38">
        <v>101.6</v>
      </c>
      <c r="H29" s="6" t="s">
        <v>2504</v>
      </c>
      <c r="I29" s="12" t="s">
        <v>247</v>
      </c>
    </row>
    <row r="30" spans="1:10" ht="23.1" customHeight="1">
      <c r="A30" s="11" t="s">
        <v>2201</v>
      </c>
      <c r="B30" s="4" t="s">
        <v>1699</v>
      </c>
      <c r="C30" s="4" t="s">
        <v>1700</v>
      </c>
      <c r="D30" s="5">
        <v>43951</v>
      </c>
      <c r="E30" s="38">
        <v>51.5</v>
      </c>
      <c r="F30" s="5">
        <v>44007</v>
      </c>
      <c r="G30" s="38">
        <v>53</v>
      </c>
      <c r="H30" s="6" t="s">
        <v>1298</v>
      </c>
      <c r="I30" s="12" t="s">
        <v>247</v>
      </c>
    </row>
    <row r="31" spans="1:10" ht="23.1" customHeight="1">
      <c r="A31" s="11" t="s">
        <v>2506</v>
      </c>
      <c r="B31" s="4" t="s">
        <v>761</v>
      </c>
      <c r="C31" s="4" t="s">
        <v>259</v>
      </c>
      <c r="D31" s="5">
        <v>43931</v>
      </c>
      <c r="E31" s="38">
        <v>127.73</v>
      </c>
      <c r="F31" s="5">
        <v>44007</v>
      </c>
      <c r="G31" s="38">
        <f>8*127.73</f>
        <v>1021.84</v>
      </c>
      <c r="H31" s="6" t="s">
        <v>760</v>
      </c>
      <c r="I31" s="12" t="s">
        <v>247</v>
      </c>
      <c r="J31" t="s">
        <v>2519</v>
      </c>
    </row>
    <row r="32" spans="1:10" ht="23.1" customHeight="1">
      <c r="A32" s="11" t="s">
        <v>2507</v>
      </c>
      <c r="B32" s="4" t="s">
        <v>1322</v>
      </c>
      <c r="C32" s="4" t="s">
        <v>176</v>
      </c>
      <c r="D32" s="5">
        <v>43966</v>
      </c>
      <c r="E32" s="38">
        <v>130.9</v>
      </c>
      <c r="F32" s="5">
        <v>44004</v>
      </c>
      <c r="G32" s="38">
        <v>130.9</v>
      </c>
      <c r="H32" s="6" t="s">
        <v>1323</v>
      </c>
      <c r="I32" s="12" t="s">
        <v>247</v>
      </c>
    </row>
    <row r="33" spans="1:10" ht="23.1" customHeight="1">
      <c r="A33" s="11" t="s">
        <v>2508</v>
      </c>
      <c r="B33" s="4" t="s">
        <v>1322</v>
      </c>
      <c r="C33" s="4" t="s">
        <v>176</v>
      </c>
      <c r="D33" s="5">
        <v>43936</v>
      </c>
      <c r="E33" s="38">
        <v>130.9</v>
      </c>
      <c r="F33" s="5">
        <v>44004</v>
      </c>
      <c r="G33" s="38">
        <v>130.9</v>
      </c>
      <c r="H33" s="6" t="s">
        <v>1323</v>
      </c>
      <c r="I33" s="12" t="s">
        <v>247</v>
      </c>
    </row>
    <row r="34" spans="1:10" ht="23.1" customHeight="1">
      <c r="A34" s="11" t="s">
        <v>2509</v>
      </c>
      <c r="B34" s="4" t="s">
        <v>1322</v>
      </c>
      <c r="C34" s="4" t="s">
        <v>176</v>
      </c>
      <c r="D34" s="5">
        <v>43905</v>
      </c>
      <c r="E34" s="38">
        <v>130.9</v>
      </c>
      <c r="F34" s="5">
        <v>44004</v>
      </c>
      <c r="G34" s="38">
        <v>130.9</v>
      </c>
      <c r="H34" s="6" t="s">
        <v>1323</v>
      </c>
      <c r="I34" s="12" t="s">
        <v>247</v>
      </c>
    </row>
    <row r="35" spans="1:10" ht="23.1" customHeight="1">
      <c r="A35" s="11" t="s">
        <v>2510</v>
      </c>
      <c r="B35" s="4" t="s">
        <v>2511</v>
      </c>
      <c r="C35" s="4" t="s">
        <v>205</v>
      </c>
      <c r="D35" s="5">
        <v>43966</v>
      </c>
      <c r="E35" s="38">
        <v>99.4</v>
      </c>
      <c r="F35" s="5">
        <v>44006</v>
      </c>
      <c r="G35" s="38">
        <f>13*99.4</f>
        <v>1292.2</v>
      </c>
      <c r="H35" s="6" t="s">
        <v>1191</v>
      </c>
      <c r="I35" s="12" t="s">
        <v>247</v>
      </c>
      <c r="J35" t="s">
        <v>2520</v>
      </c>
    </row>
    <row r="36" spans="1:10" ht="23.1" customHeight="1">
      <c r="A36" s="11" t="s">
        <v>2512</v>
      </c>
      <c r="B36" s="4" t="s">
        <v>2513</v>
      </c>
      <c r="C36" s="4" t="s">
        <v>903</v>
      </c>
      <c r="D36" s="5">
        <v>43890</v>
      </c>
      <c r="E36" s="38">
        <v>51.11</v>
      </c>
      <c r="F36" s="5">
        <v>44007</v>
      </c>
      <c r="G36" s="38">
        <v>54</v>
      </c>
      <c r="H36" s="6" t="s">
        <v>69</v>
      </c>
      <c r="I36" s="12" t="s">
        <v>247</v>
      </c>
    </row>
    <row r="37" spans="1:10" ht="23.1" customHeight="1">
      <c r="A37" s="11" t="s">
        <v>2514</v>
      </c>
      <c r="B37" s="4" t="s">
        <v>2515</v>
      </c>
      <c r="C37" s="4" t="s">
        <v>756</v>
      </c>
      <c r="D37" s="5">
        <v>43951</v>
      </c>
      <c r="E37" s="38">
        <v>50.14</v>
      </c>
      <c r="F37" s="5">
        <v>44004</v>
      </c>
      <c r="G37" s="38">
        <v>50.14</v>
      </c>
      <c r="H37" s="6" t="s">
        <v>752</v>
      </c>
      <c r="I37" s="12" t="s">
        <v>247</v>
      </c>
    </row>
    <row r="38" spans="1:10" ht="23.1" customHeight="1">
      <c r="A38" s="11" t="s">
        <v>1965</v>
      </c>
      <c r="B38" s="4" t="s">
        <v>2516</v>
      </c>
      <c r="C38" s="4" t="s">
        <v>1967</v>
      </c>
      <c r="D38" s="5">
        <v>43946</v>
      </c>
      <c r="E38" s="38">
        <v>53.93</v>
      </c>
      <c r="F38" s="5">
        <v>44004</v>
      </c>
      <c r="G38" s="38">
        <v>53.93</v>
      </c>
      <c r="H38" s="6" t="s">
        <v>731</v>
      </c>
      <c r="I38" s="12" t="s">
        <v>247</v>
      </c>
    </row>
    <row r="39" spans="1:10" ht="23.1" customHeight="1">
      <c r="A39" s="11" t="s">
        <v>2012</v>
      </c>
      <c r="B39" s="4" t="s">
        <v>2516</v>
      </c>
      <c r="C39" s="4" t="s">
        <v>1967</v>
      </c>
      <c r="D39" s="5">
        <v>43915</v>
      </c>
      <c r="E39" s="38">
        <v>53.93</v>
      </c>
      <c r="F39" s="5">
        <v>44004</v>
      </c>
      <c r="G39" s="38">
        <v>53.93</v>
      </c>
      <c r="H39" s="6" t="s">
        <v>731</v>
      </c>
      <c r="I39" s="12" t="s">
        <v>247</v>
      </c>
    </row>
    <row r="40" spans="1:10" ht="23.1" customHeight="1" thickBot="1">
      <c r="A40" s="13"/>
      <c r="B40" s="14"/>
      <c r="C40" s="14"/>
      <c r="D40" s="15" t="s">
        <v>245</v>
      </c>
      <c r="E40" s="37">
        <f>SUM(E26:E39)</f>
        <v>1277.94</v>
      </c>
      <c r="F40" s="17"/>
      <c r="G40" s="37">
        <f>SUM(G26:G39)</f>
        <v>3369.2400000000002</v>
      </c>
      <c r="H40" s="18">
        <v>102.24</v>
      </c>
      <c r="I40" s="19"/>
    </row>
    <row r="43" spans="1:10" ht="23.1" customHeight="1">
      <c r="A43" s="208" t="s">
        <v>2366</v>
      </c>
      <c r="B43" s="170">
        <v>684</v>
      </c>
    </row>
    <row r="44" spans="1:10" ht="23.1" customHeight="1">
      <c r="A44" s="208" t="s">
        <v>2368</v>
      </c>
      <c r="B44" s="170">
        <v>154.6</v>
      </c>
    </row>
    <row r="45" spans="1:10" ht="23.1" customHeight="1">
      <c r="A45" s="208" t="s">
        <v>2517</v>
      </c>
      <c r="B45" s="171">
        <f>B43-B44</f>
        <v>529.4</v>
      </c>
    </row>
  </sheetData>
  <mergeCells count="6">
    <mergeCell ref="H5:H6"/>
    <mergeCell ref="A1:A3"/>
    <mergeCell ref="B1:B3"/>
    <mergeCell ref="D5:D6"/>
    <mergeCell ref="F5:F6"/>
    <mergeCell ref="G5:G6"/>
  </mergeCells>
  <pageMargins left="0.511811024" right="0.511811024" top="0.78740157499999996" bottom="0.78740157499999996" header="0.31496062000000002" footer="0.31496062000000002"/>
  <pageSetup scale="36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22" workbookViewId="0">
      <selection activeCell="B25" sqref="A23:B25"/>
    </sheetView>
  </sheetViews>
  <sheetFormatPr defaultRowHeight="23.1" customHeight="1"/>
  <cols>
    <col min="1" max="1" width="38.28515625" customWidth="1"/>
    <col min="2" max="2" width="17.140625" bestFit="1" customWidth="1"/>
    <col min="3" max="3" width="15.7109375" style="35" customWidth="1"/>
    <col min="4" max="4" width="13.85546875" customWidth="1"/>
    <col min="5" max="6" width="21.28515625" customWidth="1"/>
  </cols>
  <sheetData>
    <row r="1" spans="1:5" ht="23.1" customHeight="1">
      <c r="A1" s="184" t="s">
        <v>0</v>
      </c>
    </row>
    <row r="2" spans="1:5" ht="23.1" customHeight="1">
      <c r="A2" s="184"/>
    </row>
    <row r="3" spans="1:5" ht="23.1" customHeight="1">
      <c r="A3" s="184"/>
    </row>
    <row r="5" spans="1:5" ht="23.1" customHeight="1">
      <c r="A5" s="179" t="s">
        <v>7</v>
      </c>
      <c r="B5" s="188"/>
      <c r="C5" s="191"/>
      <c r="D5" s="188"/>
    </row>
    <row r="6" spans="1:5" ht="23.1" customHeight="1">
      <c r="A6" s="179" t="s">
        <v>8</v>
      </c>
      <c r="B6" s="188"/>
      <c r="C6" s="191"/>
      <c r="D6" s="188"/>
    </row>
    <row r="7" spans="1:5" ht="23.1" customHeight="1">
      <c r="A7" s="206" t="s">
        <v>5</v>
      </c>
      <c r="B7" s="206" t="s">
        <v>6</v>
      </c>
    </row>
    <row r="8" spans="1:5" ht="23.1" customHeight="1">
      <c r="A8" s="207">
        <v>44002</v>
      </c>
      <c r="B8" s="207">
        <v>44008</v>
      </c>
    </row>
    <row r="12" spans="1:5" ht="23.1" customHeight="1" thickBot="1">
      <c r="A12" s="207"/>
    </row>
    <row r="13" spans="1:5" ht="23.1" customHeight="1">
      <c r="A13" s="8" t="s">
        <v>12</v>
      </c>
      <c r="B13" s="9" t="s">
        <v>16</v>
      </c>
      <c r="C13" s="39" t="s">
        <v>17</v>
      </c>
      <c r="D13" s="9" t="s">
        <v>18</v>
      </c>
      <c r="E13" s="10" t="s">
        <v>20</v>
      </c>
    </row>
    <row r="14" spans="1:5" ht="23.1" customHeight="1">
      <c r="A14" s="4" t="s">
        <v>2484</v>
      </c>
      <c r="B14" s="5">
        <v>44006</v>
      </c>
      <c r="C14" s="38">
        <v>58</v>
      </c>
      <c r="D14" s="6" t="s">
        <v>2485</v>
      </c>
      <c r="E14" s="12" t="s">
        <v>30</v>
      </c>
    </row>
    <row r="15" spans="1:5" ht="23.1" customHeight="1">
      <c r="A15" s="4" t="s">
        <v>757</v>
      </c>
      <c r="B15" s="5">
        <v>44007</v>
      </c>
      <c r="C15" s="38">
        <v>90</v>
      </c>
      <c r="D15" s="6" t="s">
        <v>755</v>
      </c>
      <c r="E15" s="12" t="s">
        <v>30</v>
      </c>
    </row>
    <row r="16" spans="1:5" ht="23.1" customHeight="1">
      <c r="A16" s="4" t="s">
        <v>2488</v>
      </c>
      <c r="B16" s="5">
        <v>44008</v>
      </c>
      <c r="C16" s="38">
        <v>122</v>
      </c>
      <c r="D16" s="6" t="s">
        <v>2490</v>
      </c>
      <c r="E16" s="12" t="s">
        <v>30</v>
      </c>
    </row>
    <row r="17" spans="1:5" ht="23.1" customHeight="1">
      <c r="A17" s="4" t="s">
        <v>746</v>
      </c>
      <c r="B17" s="5">
        <v>44007</v>
      </c>
      <c r="C17" s="38">
        <v>103</v>
      </c>
      <c r="D17" s="6" t="s">
        <v>745</v>
      </c>
      <c r="E17" s="12" t="s">
        <v>30</v>
      </c>
    </row>
    <row r="18" spans="1:5" ht="23.1" customHeight="1">
      <c r="A18" s="4" t="s">
        <v>2493</v>
      </c>
      <c r="B18" s="5">
        <v>44007</v>
      </c>
      <c r="C18" s="38">
        <v>70</v>
      </c>
      <c r="D18" s="6" t="s">
        <v>2494</v>
      </c>
      <c r="E18" s="12" t="s">
        <v>30</v>
      </c>
    </row>
    <row r="19" spans="1:5" ht="23.1" customHeight="1">
      <c r="A19" s="4" t="s">
        <v>2496</v>
      </c>
      <c r="B19" s="5">
        <v>44008</v>
      </c>
      <c r="C19" s="38">
        <v>80</v>
      </c>
      <c r="D19" s="6" t="s">
        <v>24</v>
      </c>
      <c r="E19" s="12" t="s">
        <v>30</v>
      </c>
    </row>
    <row r="20" spans="1:5" ht="23.1" customHeight="1">
      <c r="A20" s="4" t="s">
        <v>613</v>
      </c>
      <c r="B20" s="5">
        <v>44006</v>
      </c>
      <c r="C20" s="38">
        <v>161</v>
      </c>
      <c r="D20" s="6" t="s">
        <v>611</v>
      </c>
      <c r="E20" s="12" t="s">
        <v>30</v>
      </c>
    </row>
    <row r="21" spans="1:5" ht="23.1" customHeight="1" thickBot="1">
      <c r="A21" s="14"/>
      <c r="B21" s="17"/>
      <c r="C21" s="37">
        <v>684</v>
      </c>
      <c r="D21" s="18">
        <v>52.36</v>
      </c>
      <c r="E21" s="19"/>
    </row>
    <row r="23" spans="1:5" ht="23.1" customHeight="1">
      <c r="A23" s="208" t="s">
        <v>2366</v>
      </c>
      <c r="B23" s="170">
        <v>684</v>
      </c>
      <c r="D23" s="35"/>
    </row>
    <row r="24" spans="1:5" ht="23.1" customHeight="1">
      <c r="A24" s="208" t="s">
        <v>2368</v>
      </c>
      <c r="B24" s="170">
        <v>154.6</v>
      </c>
      <c r="D24" s="35"/>
    </row>
    <row r="25" spans="1:5" ht="23.1" customHeight="1">
      <c r="A25" s="208" t="s">
        <v>2517</v>
      </c>
      <c r="B25" s="171">
        <f>B23-B24</f>
        <v>529.4</v>
      </c>
      <c r="D25" s="35"/>
    </row>
    <row r="26" spans="1:5" ht="23.1" customHeight="1">
      <c r="D26" s="35"/>
    </row>
    <row r="27" spans="1:5" ht="23.1" customHeight="1">
      <c r="A27" s="117" t="s">
        <v>1616</v>
      </c>
      <c r="B27" s="96"/>
      <c r="C27"/>
    </row>
    <row r="28" spans="1:5" ht="23.1" customHeight="1">
      <c r="A28" s="120" t="s">
        <v>1617</v>
      </c>
      <c r="B28" s="96"/>
      <c r="C28"/>
    </row>
    <row r="29" spans="1:5" ht="23.1" customHeight="1">
      <c r="A29" s="120" t="s">
        <v>1618</v>
      </c>
      <c r="B29" s="96"/>
      <c r="C29"/>
    </row>
    <row r="30" spans="1:5" ht="23.1" customHeight="1">
      <c r="A30" s="120" t="s">
        <v>1619</v>
      </c>
      <c r="B30" s="96"/>
      <c r="C30"/>
    </row>
    <row r="31" spans="1:5" ht="23.1" customHeight="1">
      <c r="A31" s="120" t="s">
        <v>1620</v>
      </c>
      <c r="B31" s="96"/>
      <c r="C31"/>
    </row>
    <row r="32" spans="1:5" ht="23.1" customHeight="1">
      <c r="A32" s="120" t="s">
        <v>1621</v>
      </c>
      <c r="B32" s="96"/>
      <c r="C32"/>
    </row>
    <row r="33" spans="1:3" ht="23.1" customHeight="1">
      <c r="A33" s="120" t="s">
        <v>1622</v>
      </c>
      <c r="B33" s="96"/>
      <c r="C33"/>
    </row>
  </sheetData>
  <mergeCells count="4">
    <mergeCell ref="A1:A3"/>
    <mergeCell ref="B5:B6"/>
    <mergeCell ref="C5:C6"/>
    <mergeCell ref="D5:D6"/>
  </mergeCells>
  <pageMargins left="0.511811024" right="0.511811024" top="0.78740157499999996" bottom="0.78740157499999996" header="0.31496062000000002" footer="0.31496062000000002"/>
  <pageSetup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06012020 a 10012020</vt:lpstr>
      <vt:lpstr>13012020 a 21012020</vt:lpstr>
      <vt:lpstr>22012020 a 28012020</vt:lpstr>
      <vt:lpstr>29012020 à 04022020</vt:lpstr>
      <vt:lpstr>05022020 à 11022020</vt:lpstr>
      <vt:lpstr>12022020 à 18022020</vt:lpstr>
      <vt:lpstr>19022020 à 26022020</vt:lpstr>
      <vt:lpstr>27022020 à 04032020</vt:lpstr>
      <vt:lpstr>Plan2</vt:lpstr>
      <vt:lpstr>05032020 à 10032020</vt:lpstr>
      <vt:lpstr>Mercia 05032020 à 10032020</vt:lpstr>
      <vt:lpstr>11032020 a 17032020</vt:lpstr>
      <vt:lpstr>18032020 a 17042020</vt:lpstr>
      <vt:lpstr>18042020 A 24042020</vt:lpstr>
      <vt:lpstr>25042020 A 30042020</vt:lpstr>
      <vt:lpstr>Planilha1</vt:lpstr>
      <vt:lpstr>Planilha2</vt:lpstr>
      <vt:lpstr>Planilha3</vt:lpstr>
      <vt:lpstr>18052020 a 22052020</vt:lpstr>
      <vt:lpstr>23052020 a 29052020</vt:lpstr>
      <vt:lpstr>30052020 à 06062020</vt:lpstr>
      <vt:lpstr>08062020 à 13062020</vt:lpstr>
      <vt:lpstr>Mércia</vt:lpstr>
      <vt:lpstr>15062020 à 20062020</vt:lpstr>
      <vt:lpstr>19062020 à 27062020</vt:lpstr>
      <vt:lpstr>MÉRCIA 19062020 À 26062020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Silveira</dc:creator>
  <cp:lastModifiedBy>cabine.01</cp:lastModifiedBy>
  <cp:lastPrinted>2020-06-30T14:22:57Z</cp:lastPrinted>
  <dcterms:created xsi:type="dcterms:W3CDTF">2020-01-22T10:38:16Z</dcterms:created>
  <dcterms:modified xsi:type="dcterms:W3CDTF">2020-06-30T14:37:01Z</dcterms:modified>
</cp:coreProperties>
</file>